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DAP_UPT\EspacioPublico_Equipam\AjustesEP_06_2026\07_ObsCorantioquia\ExcelSolo_EspacioPublico\"/>
    </mc:Choice>
  </mc:AlternateContent>
  <xr:revisionPtr revIDLastSave="14" documentId="13_ncr:1_{ABA1271D-867A-48EE-A1AC-1E99179DD6AA}" xr6:coauthVersionLast="47" xr6:coauthVersionMax="47" xr10:uidLastSave="{C90026F4-294D-4E59-8E0D-1F33EFE44BF6}"/>
  <bookViews>
    <workbookView xWindow="-110" yWindow="-110" windowWidth="38620" windowHeight="21100" tabRatio="841" firstSheet="5" activeTab="5" xr2:uid="{E7D2ED2B-2DA7-4F01-BB54-461F6386470A}"/>
  </bookViews>
  <sheets>
    <sheet name="Datos_Rmovmasa" sheetId="3" r:id="rId1"/>
    <sheet name="ep_Riesgo_movmasa" sheetId="4" r:id="rId2"/>
    <sheet name="Datos_Ravt" sheetId="1" r:id="rId3"/>
    <sheet name="ep_Riesgo_avTorr" sheetId="2" r:id="rId4"/>
    <sheet name="Datos_Rinun" sheetId="5" r:id="rId5"/>
    <sheet name="ep_Riesgo_inun" sheetId="6" r:id="rId6"/>
  </sheets>
  <calcPr calcId="191028"/>
  <pivotCaches>
    <pivotCache cacheId="546" r:id="rId7"/>
    <pivotCache cacheId="547" r:id="rId8"/>
    <pivotCache cacheId="548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<sst xmlns="http://schemas.openxmlformats.org/spreadsheetml/2006/main" count="822" uniqueCount="88">
  <si>
    <t>OBJECTID *</t>
  </si>
  <si>
    <t>Shape *</t>
  </si>
  <si>
    <t>nombre</t>
  </si>
  <si>
    <t>categoria</t>
  </si>
  <si>
    <t>funcion</t>
  </si>
  <si>
    <t>subcategoria</t>
  </si>
  <si>
    <t>id_ep</t>
  </si>
  <si>
    <t>clase_suelo</t>
  </si>
  <si>
    <t>riesgo</t>
  </si>
  <si>
    <t>fenomeno</t>
  </si>
  <si>
    <t>SUM_areaRiesmovma</t>
  </si>
  <si>
    <t>areaTotalEp_m2</t>
  </si>
  <si>
    <t>Shape_Length</t>
  </si>
  <si>
    <t>Shape_Area</t>
  </si>
  <si>
    <t>pct_afect</t>
  </si>
  <si>
    <t>Polygon M</t>
  </si>
  <si>
    <t>Cancha San José del Manzanillo</t>
  </si>
  <si>
    <t>No Aplica</t>
  </si>
  <si>
    <t>Rural</t>
  </si>
  <si>
    <t>En condición de riesgo</t>
  </si>
  <si>
    <t>Movimientos en masa</t>
  </si>
  <si>
    <t>Ecoparque Cerro de las Tres cruces</t>
  </si>
  <si>
    <t>Ecoparque</t>
  </si>
  <si>
    <t>Ecoparque de cerro y otros elementos del sistema orográfico</t>
  </si>
  <si>
    <t>Ecoparque Cerro El Ajizal- Alto El Manzanillo</t>
  </si>
  <si>
    <t>Urbano</t>
  </si>
  <si>
    <t>Ecoparque Q. El Ñato</t>
  </si>
  <si>
    <t>Ecoparque de quebrada y otros cuerpos de agua</t>
  </si>
  <si>
    <t>Alto riesgo mitigable</t>
  </si>
  <si>
    <t>Ecoparque Q. La Corcovada</t>
  </si>
  <si>
    <t>Ecoparque Q. La García</t>
  </si>
  <si>
    <t>Riesgo bajo</t>
  </si>
  <si>
    <t>Riesgo medio</t>
  </si>
  <si>
    <t>Ecoparque Q. Minitas</t>
  </si>
  <si>
    <t>Ecoparque Q. Santa Elena</t>
  </si>
  <si>
    <t>Alto riesgo no mitigable</t>
  </si>
  <si>
    <t>Ecoparque Villa Turbay</t>
  </si>
  <si>
    <t>Ecoparque para mitigacion del riesgo</t>
  </si>
  <si>
    <t>Mirador de Palmitas</t>
  </si>
  <si>
    <t>Parque Belén Aguas Frías</t>
  </si>
  <si>
    <t>Parque Casa de Gobierno Altavista</t>
  </si>
  <si>
    <t>Parque Recreativo</t>
  </si>
  <si>
    <t>Parque recreativo pasivo</t>
  </si>
  <si>
    <t>Parque de Borde Cerro El Picacho</t>
  </si>
  <si>
    <t>Ecoparque de borde</t>
  </si>
  <si>
    <t>Parque de Borde Cerro El Picacho 2</t>
  </si>
  <si>
    <t>Parque del Cerro Pan de Azúcar</t>
  </si>
  <si>
    <t>Expansión Urbana</t>
  </si>
  <si>
    <t>Movimientos en Masa</t>
  </si>
  <si>
    <t>Parque recreativo San Antonio de Prado</t>
  </si>
  <si>
    <t>Parque recreativo activo</t>
  </si>
  <si>
    <t>Parque recreativo Unidad Deportiva San Cristóbal</t>
  </si>
  <si>
    <t>Plazoleta Central Palmitas</t>
  </si>
  <si>
    <t>Plazoleta</t>
  </si>
  <si>
    <t>Zona verde Doce de Octubre</t>
  </si>
  <si>
    <t>Zona verde La Sierra</t>
  </si>
  <si>
    <t>Zona verde placa polidep. Betania</t>
  </si>
  <si>
    <t>Zona verde San Antonio de Prado</t>
  </si>
  <si>
    <t>Zona verde Urb. Altos de Calasanz</t>
  </si>
  <si>
    <t>Zona verde Urb. Amaneceres y el Rosal</t>
  </si>
  <si>
    <t>Zona verde Urb. Paradisia Poblado</t>
  </si>
  <si>
    <t>Zona verde Urb. Puerta del Sol</t>
  </si>
  <si>
    <t>Zona verde Urb. Reserva Serratt</t>
  </si>
  <si>
    <t>Zona verde Urb. Villa Café</t>
  </si>
  <si>
    <t>(Todas)</t>
  </si>
  <si>
    <t>Suma de pct_afect</t>
  </si>
  <si>
    <t>Etiquetas de columna</t>
  </si>
  <si>
    <t>Total Expansión Urbana</t>
  </si>
  <si>
    <t>Total Rural</t>
  </si>
  <si>
    <t>Total Urbano</t>
  </si>
  <si>
    <t>Total general</t>
  </si>
  <si>
    <t>Etiquetas de fila</t>
  </si>
  <si>
    <t>SUM_areamonopart_m2</t>
  </si>
  <si>
    <t>SUM_areaRiesavtorr_m2</t>
  </si>
  <si>
    <t>FIRST_SUM_areamonopart_m2</t>
  </si>
  <si>
    <t>Cancha San Pablo</t>
  </si>
  <si>
    <t>Avenidas Torrenciales</t>
  </si>
  <si>
    <t>Ecoparque Q. El Hato</t>
  </si>
  <si>
    <t>Ecoparque Q. La Manguala</t>
  </si>
  <si>
    <t>Parque El Silletero Núcleo Central</t>
  </si>
  <si>
    <t>Parque Sector Central Santa Elena</t>
  </si>
  <si>
    <t>Zona verde placa polidep. El Corazón</t>
  </si>
  <si>
    <t>Zona verde Planta de Tratamiento El Llano</t>
  </si>
  <si>
    <t>Zona verde Sector Central Santa Elena</t>
  </si>
  <si>
    <t>Zona verde Tanque de Agua EPM Belencito</t>
  </si>
  <si>
    <t>Tipo_Amenaza</t>
  </si>
  <si>
    <t>SUM_areaRiesinun</t>
  </si>
  <si>
    <t>Inundaciones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</si>
</sst>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166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pivotButton="1"/>
    <xf numFmtId="167" fontId="0" fillId="0" borderId="0" xfId="0" applyNumberFormat="1"/>
  </cellXfs>
  <cellStyles count="1">
    <cellStyle name="Normal" xfId="0" builtinId="0"/>
  </cellStyles>
  <dxfs count="18">
    <dxf>
      <numFmt numFmtId="164" formatCode="0.0"/>
    </dxf>
    <dxf>
      <numFmt numFmtId="166" formatCode="0.000"/>
    </dxf>
    <dxf>
      <numFmt numFmtId="2" formatCode="0.00"/>
    </dxf>
    <dxf>
      <numFmt numFmtId="2" formatCode="0.00"/>
    </dxf>
    <dxf>
      <numFmt numFmtId="167" formatCode="0.000000"/>
    </dxf>
    <dxf>
      <numFmt numFmtId="164" formatCode="0.0"/>
    </dxf>
    <dxf>
      <numFmt numFmtId="166" formatCode="0.000"/>
    </dxf>
    <dxf>
      <numFmt numFmtId="166" formatCode="0.000"/>
    </dxf>
    <dxf>
      <numFmt numFmtId="166" formatCode="0.000"/>
    </dxf>
    <dxf>
      <numFmt numFmtId="165" formatCode="0.0000"/>
    </dxf>
    <dxf>
      <numFmt numFmtId="2" formatCode="0.00"/>
    </dxf>
    <dxf>
      <numFmt numFmtId="2" formatCode="0.00"/>
    </dxf>
    <dxf>
      <numFmt numFmtId="2" formatCode="0.00"/>
    </dxf>
    <dxf>
      <numFmt numFmtId="166" formatCode="0.000"/>
    </dxf>
    <dxf>
      <numFmt numFmtId="167" formatCode="0.000000"/>
    </dxf>
    <dxf>
      <numFmt numFmtId="164" formatCode="0.0"/>
    </dxf>
    <dxf>
      <numFmt numFmtId="166" formatCode="0.0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EP_AmenazaRiesgo_V2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609626273152" createdVersion="8" refreshedVersion="8" minRefreshableVersion="3" recordCount="22" xr:uid="{87733ED4-3EF8-4157-88DA-75401C898FBE}">
  <cacheSource type="worksheet">
    <worksheetSource ref="A1:O23" sheet="Hoja7" r:id="rId2"/>
  </cacheSource>
  <cacheFields count="15">
    <cacheField name="OBJECTID *" numFmtId="0">
      <sharedItems containsSemiMixedTypes="0" containsString="0" containsNumber="1" containsInteger="1" minValue="1" maxValue="22"/>
    </cacheField>
    <cacheField name="Shape *" numFmtId="0">
      <sharedItems/>
    </cacheField>
    <cacheField name="nombre" numFmtId="0">
      <sharedItems count="14">
        <s v="Cancha San Pablo"/>
        <s v="Ecoparque Q. El Hato"/>
        <s v="Ecoparque Q. El Ñato"/>
        <s v="Ecoparque Q. La García"/>
        <s v="Ecoparque Q. La Manguala"/>
        <s v="Ecoparque Q. Santa Elena"/>
        <s v="Parque Belén Aguas Frías"/>
        <s v="Parque del Cerro Pan de Azúcar"/>
        <s v="Parque El Silletero Núcleo Central"/>
        <s v="Parque Sector Central Santa Elena"/>
        <s v="Zona verde placa polidep. El Corazón"/>
        <s v="Zona verde Planta de Tratamiento El Llano"/>
        <s v="Zona verde Sector Central Santa Elena"/>
        <s v="Zona verde Tanque de Agua EPM Belencito"/>
      </sharedItems>
    </cacheField>
    <cacheField name="categoria" numFmtId="0">
      <sharedItems/>
    </cacheField>
    <cacheField name="funcion" numFmtId="0">
      <sharedItems containsSemiMixedTypes="0" containsString="0" containsNumber="1" containsInteger="1" minValue="1" maxValue="4" count="3">
        <n v="1"/>
        <n v="4"/>
        <n v="2"/>
      </sharedItems>
    </cacheField>
    <cacheField name="subcategoria" numFmtId="0">
      <sharedItems count="5">
        <s v="Parque recreativo activo"/>
        <s v="Ecoparque de quebrada y otros cuerpos de agua"/>
        <s v="No Aplica"/>
        <s v="Ecoparque de cerro y otros elementos del sistema orográfico"/>
        <s v="Parque recreativo pasivo"/>
      </sharedItems>
    </cacheField>
    <cacheField name="SUM_areamonopart_m2" numFmtId="0">
      <sharedItems containsSemiMixedTypes="0" containsString="0" containsNumber="1" minValue="1177.946604" maxValue="950627.18634999997"/>
    </cacheField>
    <cacheField name="clase_suelo" numFmtId="0">
      <sharedItems count="2">
        <s v="Rural"/>
        <s v="Urbano"/>
      </sharedItems>
    </cacheField>
    <cacheField name="riesgo" numFmtId="0">
      <sharedItems count="5">
        <s v="Alto riesgo no mitigable"/>
        <s v="En condición de riesgo"/>
        <s v="Alto riesgo mitigable"/>
        <s v="Riesgo bajo"/>
        <s v="Riesgo medio"/>
      </sharedItems>
    </cacheField>
    <cacheField name="fenomeno" numFmtId="0">
      <sharedItems/>
    </cacheField>
    <cacheField name="SUM_areaRiesavtorr_m2" numFmtId="0">
      <sharedItems containsSemiMixedTypes="0" containsString="0" containsNumber="1" minValue="2.6927E-2" maxValue="9792.9731690000008"/>
    </cacheField>
    <cacheField name="FIRST_SUM_areamonopart_m2" numFmtId="0">
      <sharedItems containsSemiMixedTypes="0" containsString="0" containsNumber="1" minValue="1177.946604" maxValue="950627.18634999997"/>
    </cacheField>
    <cacheField name="Shape_Length" numFmtId="0">
      <sharedItems containsSemiMixedTypes="0" containsString="0" containsNumber="1" minValue="5.7370479999999997" maxValue="1646.5725"/>
    </cacheField>
    <cacheField name="Shape_Area" numFmtId="0">
      <sharedItems containsSemiMixedTypes="0" containsString="0" containsNumber="1" minValue="2.6927E-2" maxValue="9792.9731690000008"/>
    </cacheField>
    <cacheField name="pct_afect" numFmtId="0">
      <sharedItems containsSemiMixedTypes="0" containsString="0" containsNumber="1" minValue="3.0000000000000001E-6" maxValue="74.663876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656210879628" createdVersion="8" refreshedVersion="8" minRefreshableVersion="3" recordCount="57" xr:uid="{ECB5D521-71F5-41A2-937A-1EA2AA6EED2D}">
  <cacheSource type="worksheet">
    <worksheetSource ref="A1:O58" sheet="Datos_Rmovmasa"/>
  </cacheSource>
  <cacheFields count="15">
    <cacheField name="OBJECTID *" numFmtId="0">
      <sharedItems containsSemiMixedTypes="0" containsString="0" containsNumber="1" containsInteger="1" minValue="1" maxValue="57"/>
    </cacheField>
    <cacheField name="Shape *" numFmtId="0">
      <sharedItems/>
    </cacheField>
    <cacheField name="nombre" numFmtId="0">
      <sharedItems count="28">
        <s v="Cancha San José del Manzanillo"/>
        <s v="Ecoparque Cerro de las Tres cruces"/>
        <s v="Ecoparque Cerro El Ajizal- Alto El Manzanillo"/>
        <s v="Ecoparque Q. El Ñato"/>
        <s v="Ecoparque Q. La Corcovada"/>
        <s v="Ecoparque Q. La García"/>
        <s v="Ecoparque Q. Minitas"/>
        <s v="Ecoparque Q. Santa Elena"/>
        <s v="Ecoparque Villa Turbay"/>
        <s v="Mirador de Palmitas"/>
        <s v="Parque Belén Aguas Frías"/>
        <s v="Parque Casa de Gobierno Altavista"/>
        <s v="Parque de Borde Cerro El Picacho"/>
        <s v="Parque de Borde Cerro El Picacho 2"/>
        <s v="Parque del Cerro Pan de Azúcar"/>
        <s v="Parque recreativo San Antonio de Prado"/>
        <s v="Parque recreativo Unidad Deportiva San Cristóbal"/>
        <s v="Plazoleta Central Palmitas"/>
        <s v="Zona verde Doce de Octubre"/>
        <s v="Zona verde La Sierra"/>
        <s v="Zona verde placa polidep. Betania"/>
        <s v="Zona verde San Antonio de Prado"/>
        <s v="Zona verde Urb. Altos de Calasanz"/>
        <s v="Zona verde Urb. Amaneceres y el Rosal"/>
        <s v="Zona verde Urb. Paradisia Poblado"/>
        <s v="Zona verde Urb. Puerta del Sol"/>
        <s v="Zona verde Urb. Reserva Serratt"/>
        <s v="Zona verde Urb. Villa Café"/>
      </sharedItems>
    </cacheField>
    <cacheField name="categoria" numFmtId="0">
      <sharedItems/>
    </cacheField>
    <cacheField name="funcion" numFmtId="0">
      <sharedItems containsSemiMixedTypes="0" containsString="0" containsNumber="1" containsInteger="1" minValue="1" maxValue="5" count="4">
        <n v="4"/>
        <n v="1"/>
        <n v="5"/>
        <n v="3"/>
      </sharedItems>
    </cacheField>
    <cacheField name="subcategoria" numFmtId="0">
      <sharedItems count="7">
        <s v="No Aplica"/>
        <s v="Ecoparque de cerro y otros elementos del sistema orográfico"/>
        <s v="Ecoparque de quebrada y otros cuerpos de agua"/>
        <s v="Ecoparque para mitigacion del riesgo"/>
        <s v="Parque recreativo pasivo"/>
        <s v="Ecoparque de borde"/>
        <s v="Parque recreativo activo"/>
      </sharedItems>
    </cacheField>
    <cacheField name="id_ep" numFmtId="0">
      <sharedItems containsSemiMixedTypes="0" containsString="0" containsNumber="1" containsInteger="1" minValue="26" maxValue="1430"/>
    </cacheField>
    <cacheField name="clase_suelo" numFmtId="0">
      <sharedItems count="3">
        <s v="Rural"/>
        <s v="Urbano"/>
        <s v="Expansión Urbana"/>
      </sharedItems>
    </cacheField>
    <cacheField name="riesgo" numFmtId="0">
      <sharedItems count="5">
        <s v="En condición de riesgo"/>
        <s v="Alto riesgo mitigable"/>
        <s v="Riesgo bajo"/>
        <s v="Riesgo medio"/>
        <s v="Alto riesgo no mitigable"/>
      </sharedItems>
    </cacheField>
    <cacheField name="fenomeno" numFmtId="0">
      <sharedItems/>
    </cacheField>
    <cacheField name="SUM_areaRiesmovma" numFmtId="0">
      <sharedItems containsSemiMixedTypes="0" containsString="0" containsNumber="1" minValue="0.19872999999999999" maxValue="43410.344505000001"/>
    </cacheField>
    <cacheField name="areaTotalEp_m2" numFmtId="0">
      <sharedItems containsSemiMixedTypes="0" containsString="0" containsNumber="1" minValue="388.42258900000002" maxValue="950627.18634999997"/>
    </cacheField>
    <cacheField name="Shape_Length" numFmtId="0">
      <sharedItems containsSemiMixedTypes="0" containsString="0" containsNumber="1" minValue="9.7294210000000003" maxValue="2440.8137179999999"/>
    </cacheField>
    <cacheField name="Shape_Area" numFmtId="0">
      <sharedItems containsSemiMixedTypes="0" containsString="0" containsNumber="1" minValue="0.19872999999999999" maxValue="43410.344505000001"/>
    </cacheField>
    <cacheField name="pct_afect" numFmtId="0">
      <sharedItems containsSemiMixedTypes="0" containsString="0" containsNumber="1" minValue="1.54E-4" maxValue="97.850710000000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90.695151504631" createdVersion="8" refreshedVersion="8" minRefreshableVersion="3" recordCount="16" xr:uid="{7CB3C432-FFF7-49E2-B900-158DF0818CDC}">
  <cacheSource type="worksheet">
    <worksheetSource ref="A1:O17" sheet="Datos_Rinun"/>
  </cacheSource>
  <cacheFields count="15">
    <cacheField name="OBJECTID *" numFmtId="0">
      <sharedItems containsSemiMixedTypes="0" containsString="0" containsNumber="1" containsInteger="1" minValue="1" maxValue="16"/>
    </cacheField>
    <cacheField name="Shape *" numFmtId="0">
      <sharedItems/>
    </cacheField>
    <cacheField name="nombre" numFmtId="0">
      <sharedItems count="9">
        <s v="Ecoparque Q. El Hato"/>
        <s v="Ecoparque Q. El Ñato"/>
        <s v="Ecoparque Q. La García"/>
        <s v="Ecoparque Q. Santa Elena"/>
        <s v="Parque del Cerro Pan de Azúcar"/>
        <s v="Parque El Silletero Núcleo Central"/>
        <s v="Parque recreativo Unidad Deportiva San Cristóbal"/>
        <s v="Parque Sector Central Santa Elena"/>
        <s v="Zona verde Sector Central Santa Elena"/>
      </sharedItems>
    </cacheField>
    <cacheField name="categoria" numFmtId="0">
      <sharedItems/>
    </cacheField>
    <cacheField name="funcion" numFmtId="0">
      <sharedItems containsSemiMixedTypes="0" containsString="0" containsNumber="1" containsInteger="1" minValue="1" maxValue="4" count="3">
        <n v="1"/>
        <n v="2"/>
        <n v="4"/>
      </sharedItems>
    </cacheField>
    <cacheField name="subcategoria" numFmtId="0">
      <sharedItems count="5">
        <s v="Ecoparque de quebrada y otros cuerpos de agua"/>
        <s v="Ecoparque de cerro y otros elementos del sistema orográfico"/>
        <s v="No Aplica"/>
        <s v="Parque recreativo activo"/>
        <s v="Parque recreativo pasivo"/>
      </sharedItems>
    </cacheField>
    <cacheField name="id_ep" numFmtId="0">
      <sharedItems containsSemiMixedTypes="0" containsString="0" containsNumber="1" containsInteger="1" minValue="693" maxValue="1427"/>
    </cacheField>
    <cacheField name="clase_suelo" numFmtId="0">
      <sharedItems count="2">
        <s v="Urbano"/>
        <s v="Rural"/>
      </sharedItems>
    </cacheField>
    <cacheField name="riesgo" numFmtId="0">
      <sharedItems count="4">
        <s v="En condición de riesgo"/>
        <s v="Alto riesgo mitigable"/>
        <s v="Riesgo medio"/>
        <s v="Alto riesgo no mitigable"/>
      </sharedItems>
    </cacheField>
    <cacheField name="Tipo_Amenaza" numFmtId="0">
      <sharedItems/>
    </cacheField>
    <cacheField name="SUM_areaRiesinun" numFmtId="0">
      <sharedItems containsSemiMixedTypes="0" containsString="0" containsNumber="1" minValue="7.8289999999999992E-3" maxValue="2076.9698629999998"/>
    </cacheField>
    <cacheField name="areaTotalEp_m2" numFmtId="0">
      <sharedItems containsSemiMixedTypes="0" containsString="0" containsNumber="1" minValue="2350.820013" maxValue="950627.18634999997"/>
    </cacheField>
    <cacheField name="Shape_Length" numFmtId="0">
      <sharedItems containsSemiMixedTypes="0" containsString="0" containsNumber="1" minValue="3.846597" maxValue="562.322632"/>
    </cacheField>
    <cacheField name="Shape_Area" numFmtId="0">
      <sharedItems containsSemiMixedTypes="0" containsString="0" containsNumber="1" minValue="7.8289999999999992E-3" maxValue="2076.9698629999998"/>
    </cacheField>
    <cacheField name="pct_afect" numFmtId="0">
      <sharedItems containsSemiMixedTypes="0" containsString="0" containsNumber="1" minValue="9.9999999999999995E-7" maxValue="48.3973780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n v="1"/>
    <s v="Polygon M"/>
    <x v="0"/>
    <s v="Parque Recreativo"/>
    <x v="0"/>
    <x v="0"/>
    <n v="2579.3394029999999"/>
    <x v="0"/>
    <x v="0"/>
    <s v="Avenidas Torrenciales"/>
    <n v="298.97823499999998"/>
    <n v="2579.3394029999999"/>
    <n v="79.638881999999995"/>
    <n v="298.97823499999998"/>
    <n v="11.591272"/>
  </r>
  <r>
    <n v="2"/>
    <s v="Polygon M"/>
    <x v="1"/>
    <s v="Ecoparque"/>
    <x v="0"/>
    <x v="1"/>
    <n v="2879.838616"/>
    <x v="1"/>
    <x v="1"/>
    <s v="Avenidas Torrenciales"/>
    <n v="58.139116999999999"/>
    <n v="2879.838616"/>
    <n v="39.076971"/>
    <n v="58.139116999999999"/>
    <n v="2.0188320000000002"/>
  </r>
  <r>
    <n v="3"/>
    <s v="Polygon M"/>
    <x v="2"/>
    <s v="Ecoparque"/>
    <x v="0"/>
    <x v="1"/>
    <n v="4713.5207780000001"/>
    <x v="1"/>
    <x v="1"/>
    <s v="Avenidas Torrenciales"/>
    <n v="560.12208999999996"/>
    <n v="4713.5207780000001"/>
    <n v="317.98372699999999"/>
    <n v="560.12208999999996"/>
    <n v="11.883305999999999"/>
  </r>
  <r>
    <n v="4"/>
    <s v="Polygon M"/>
    <x v="3"/>
    <s v="Ecoparque"/>
    <x v="0"/>
    <x v="1"/>
    <n v="28044.385053000002"/>
    <x v="0"/>
    <x v="2"/>
    <s v="Avenidas Torrenciales"/>
    <n v="0.95203499999999996"/>
    <n v="28044.385053000002"/>
    <n v="5.8454179999999996"/>
    <n v="0.95203499999999996"/>
    <n v="3.395E-3"/>
  </r>
  <r>
    <n v="5"/>
    <s v="Polygon M"/>
    <x v="3"/>
    <s v="Ecoparque"/>
    <x v="0"/>
    <x v="1"/>
    <n v="28044.385053000002"/>
    <x v="1"/>
    <x v="2"/>
    <s v="Avenidas Torrenciales"/>
    <n v="0.75680400000000003"/>
    <n v="28044.385053000002"/>
    <n v="5.7370479999999997"/>
    <n v="0.75680400000000003"/>
    <n v="2.699E-3"/>
  </r>
  <r>
    <n v="6"/>
    <s v="Polygon M"/>
    <x v="4"/>
    <s v="Ecoparque"/>
    <x v="0"/>
    <x v="1"/>
    <n v="47675.849267999998"/>
    <x v="1"/>
    <x v="3"/>
    <s v="Avenidas Torrenciales"/>
    <n v="9605.1335020000006"/>
    <n v="47675.849267999998"/>
    <n v="1646.5725"/>
    <n v="9605.1335020000006"/>
    <n v="20.146749"/>
  </r>
  <r>
    <n v="7"/>
    <s v="Polygon M"/>
    <x v="4"/>
    <s v="Ecoparque"/>
    <x v="0"/>
    <x v="1"/>
    <n v="47675.849267999998"/>
    <x v="1"/>
    <x v="4"/>
    <s v="Avenidas Torrenciales"/>
    <n v="9792.9731690000008"/>
    <n v="47675.849267999998"/>
    <n v="1208.331263"/>
    <n v="9792.9731690000008"/>
    <n v="20.540742000000002"/>
  </r>
  <r>
    <n v="8"/>
    <s v="Polygon M"/>
    <x v="5"/>
    <s v="Ecoparque"/>
    <x v="0"/>
    <x v="1"/>
    <n v="69330.495248000007"/>
    <x v="0"/>
    <x v="0"/>
    <s v="Avenidas Torrenciales"/>
    <n v="2.907222"/>
    <n v="69330.495248000007"/>
    <n v="21.544404"/>
    <n v="2.907222"/>
    <n v="4.1929999999999997E-3"/>
  </r>
  <r>
    <n v="9"/>
    <s v="Polygon M"/>
    <x v="5"/>
    <s v="Ecoparque"/>
    <x v="0"/>
    <x v="1"/>
    <n v="69330.495248000007"/>
    <x v="1"/>
    <x v="0"/>
    <s v="Avenidas Torrenciales"/>
    <n v="5256.6407929999996"/>
    <n v="69330.495248000007"/>
    <n v="1175.224005"/>
    <n v="5256.6407929999996"/>
    <n v="7.5820040000000004"/>
  </r>
  <r>
    <n v="10"/>
    <s v="Polygon M"/>
    <x v="5"/>
    <s v="Ecoparque"/>
    <x v="0"/>
    <x v="1"/>
    <n v="69330.495248000007"/>
    <x v="1"/>
    <x v="1"/>
    <s v="Avenidas Torrenciales"/>
    <n v="24.483456"/>
    <n v="69330.495248000007"/>
    <n v="35.601695999999997"/>
    <n v="24.483456"/>
    <n v="3.5313999999999998E-2"/>
  </r>
  <r>
    <n v="11"/>
    <s v="Polygon M"/>
    <x v="6"/>
    <s v="No Aplica"/>
    <x v="1"/>
    <x v="2"/>
    <n v="6184.7529590000004"/>
    <x v="0"/>
    <x v="0"/>
    <s v="Avenidas Torrenciales"/>
    <n v="525.49778800000001"/>
    <n v="6184.7529590000004"/>
    <n v="129.66427200000001"/>
    <n v="525.49778800000001"/>
    <n v="8.4966659999999994"/>
  </r>
  <r>
    <n v="12"/>
    <s v="Polygon M"/>
    <x v="7"/>
    <s v="Ecoparque"/>
    <x v="0"/>
    <x v="3"/>
    <n v="950627.18634999997"/>
    <x v="0"/>
    <x v="0"/>
    <s v="Avenidas Torrenciales"/>
    <n v="270.51717500000001"/>
    <n v="950627.18634999997"/>
    <n v="495.73411599999997"/>
    <n v="270.51717500000001"/>
    <n v="2.8457E-2"/>
  </r>
  <r>
    <n v="13"/>
    <s v="Polygon M"/>
    <x v="7"/>
    <s v="Ecoparque"/>
    <x v="0"/>
    <x v="3"/>
    <n v="950627.18634999997"/>
    <x v="0"/>
    <x v="1"/>
    <s v="Avenidas Torrenciales"/>
    <n v="489.45707900000002"/>
    <n v="950627.18634999997"/>
    <n v="258.96469300000001"/>
    <n v="489.45707900000002"/>
    <n v="5.1487999999999999E-2"/>
  </r>
  <r>
    <n v="14"/>
    <s v="Polygon M"/>
    <x v="7"/>
    <s v="Ecoparque"/>
    <x v="0"/>
    <x v="3"/>
    <n v="950627.18634999997"/>
    <x v="1"/>
    <x v="0"/>
    <s v="Avenidas Torrenciales"/>
    <n v="2.6927E-2"/>
    <n v="950627.18634999997"/>
    <n v="8.2657980000000002"/>
    <n v="2.6927E-2"/>
    <n v="3.0000000000000001E-6"/>
  </r>
  <r>
    <n v="15"/>
    <s v="Polygon M"/>
    <x v="8"/>
    <s v="No Aplica"/>
    <x v="2"/>
    <x v="2"/>
    <n v="2350.820013"/>
    <x v="0"/>
    <x v="1"/>
    <s v="Avenidas Torrenciales"/>
    <n v="178.15747400000001"/>
    <n v="2350.820013"/>
    <n v="56.137385000000002"/>
    <n v="178.15747400000001"/>
    <n v="7.578525"/>
  </r>
  <r>
    <n v="16"/>
    <s v="Polygon M"/>
    <x v="9"/>
    <s v="Parque Recreativo"/>
    <x v="0"/>
    <x v="4"/>
    <n v="2418.4760080000001"/>
    <x v="0"/>
    <x v="1"/>
    <s v="Avenidas Torrenciales"/>
    <n v="1805.72794"/>
    <n v="2418.4760080000001"/>
    <n v="246.11148600000001"/>
    <n v="1805.72794"/>
    <n v="74.663876999999999"/>
  </r>
  <r>
    <n v="17"/>
    <s v="Polygon M"/>
    <x v="10"/>
    <s v="No Aplica"/>
    <x v="1"/>
    <x v="2"/>
    <n v="5306.0449179999996"/>
    <x v="0"/>
    <x v="0"/>
    <s v="Avenidas Torrenciales"/>
    <n v="144.16987900000001"/>
    <n v="5306.0449179999996"/>
    <n v="197.91092599999999"/>
    <n v="144.16987900000001"/>
    <n v="2.7170869999999998"/>
  </r>
  <r>
    <n v="18"/>
    <s v="Polygon M"/>
    <x v="10"/>
    <s v="No Aplica"/>
    <x v="1"/>
    <x v="2"/>
    <n v="5306.0449179999996"/>
    <x v="0"/>
    <x v="3"/>
    <s v="Avenidas Torrenciales"/>
    <n v="1757.606961"/>
    <n v="5306.0449179999996"/>
    <n v="353.00894799999998"/>
    <n v="1757.606961"/>
    <n v="33.124614999999999"/>
  </r>
  <r>
    <n v="19"/>
    <s v="Polygon M"/>
    <x v="11"/>
    <s v="No Aplica"/>
    <x v="1"/>
    <x v="2"/>
    <n v="1177.946604"/>
    <x v="0"/>
    <x v="0"/>
    <s v="Avenidas Torrenciales"/>
    <n v="601.25064599999996"/>
    <n v="1177.946604"/>
    <n v="155.031871"/>
    <n v="601.25064599999996"/>
    <n v="51.042267000000002"/>
  </r>
  <r>
    <n v="20"/>
    <s v="Polygon M"/>
    <x v="12"/>
    <s v="No Aplica"/>
    <x v="1"/>
    <x v="2"/>
    <n v="28179.027649"/>
    <x v="0"/>
    <x v="1"/>
    <s v="Avenidas Torrenciales"/>
    <n v="1280.7483030000001"/>
    <n v="28179.027649"/>
    <n v="300.790209"/>
    <n v="1280.7483030000001"/>
    <n v="4.5450410000000003"/>
  </r>
  <r>
    <n v="21"/>
    <s v="Polygon M"/>
    <x v="13"/>
    <s v="No Aplica"/>
    <x v="1"/>
    <x v="2"/>
    <n v="70181.561400999999"/>
    <x v="1"/>
    <x v="0"/>
    <s v="Avenidas Torrenciales"/>
    <n v="2.1066199999999999"/>
    <n v="70181.561400999999"/>
    <n v="6.9449940000000003"/>
    <n v="2.1066199999999999"/>
    <n v="3.0019999999999999E-3"/>
  </r>
  <r>
    <n v="22"/>
    <s v="Polygon M"/>
    <x v="13"/>
    <s v="No Aplica"/>
    <x v="1"/>
    <x v="2"/>
    <n v="70181.561400999999"/>
    <x v="1"/>
    <x v="3"/>
    <s v="Avenidas Torrenciales"/>
    <n v="95.643424999999993"/>
    <n v="70181.561400999999"/>
    <n v="43.858049999999999"/>
    <n v="95.643424999999993"/>
    <n v="0.1362800000000000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n v="1"/>
    <s v="Polygon M"/>
    <x v="0"/>
    <s v="No Aplica"/>
    <x v="0"/>
    <x v="0"/>
    <n v="788"/>
    <x v="0"/>
    <x v="0"/>
    <s v="Movimientos en masa"/>
    <n v="112.863908"/>
    <n v="2554.2596779999999"/>
    <n v="54.893245999999998"/>
    <n v="112.863908"/>
    <n v="4.4186540000000001"/>
  </r>
  <r>
    <n v="2"/>
    <s v="Polygon M"/>
    <x v="1"/>
    <s v="Ecoparque"/>
    <x v="1"/>
    <x v="1"/>
    <n v="1207"/>
    <x v="0"/>
    <x v="0"/>
    <s v="Movimientos en masa"/>
    <n v="76.055384000000004"/>
    <n v="905534.32974700001"/>
    <n v="94.545010000000005"/>
    <n v="76.055384000000004"/>
    <n v="8.3990000000000002E-3"/>
  </r>
  <r>
    <n v="3"/>
    <s v="Polygon M"/>
    <x v="2"/>
    <s v="Ecoparque"/>
    <x v="1"/>
    <x v="1"/>
    <n v="900"/>
    <x v="1"/>
    <x v="0"/>
    <s v="Movimientos en masa"/>
    <n v="233.13414900000001"/>
    <n v="8012.9029479999999"/>
    <n v="101.442663"/>
    <n v="233.13414900000001"/>
    <n v="2.909484"/>
  </r>
  <r>
    <n v="4"/>
    <s v="Polygon M"/>
    <x v="3"/>
    <s v="Ecoparque"/>
    <x v="1"/>
    <x v="2"/>
    <n v="1427"/>
    <x v="1"/>
    <x v="1"/>
    <s v="Movimientos en masa"/>
    <n v="1004.44897"/>
    <n v="4713.5207780000001"/>
    <n v="244.39341200000001"/>
    <n v="1004.44897"/>
    <n v="21.309951000000002"/>
  </r>
  <r>
    <n v="5"/>
    <s v="Polygon M"/>
    <x v="3"/>
    <s v="Ecoparque"/>
    <x v="1"/>
    <x v="2"/>
    <n v="1427"/>
    <x v="1"/>
    <x v="0"/>
    <s v="Movimientos en masa"/>
    <n v="1237.1478770000001"/>
    <n v="4713.5207780000001"/>
    <n v="324.39441900000003"/>
    <n v="1237.1478770000001"/>
    <n v="26.246790000000001"/>
  </r>
  <r>
    <n v="6"/>
    <s v="Polygon M"/>
    <x v="4"/>
    <s v="Ecoparque"/>
    <x v="1"/>
    <x v="2"/>
    <n v="941"/>
    <x v="1"/>
    <x v="0"/>
    <s v="Movimientos en masa"/>
    <n v="315.92712999999998"/>
    <n v="67944.747988000003"/>
    <n v="200.92283399999999"/>
    <n v="315.92712999999998"/>
    <n v="0.46497699999999997"/>
  </r>
  <r>
    <n v="7"/>
    <s v="Polygon M"/>
    <x v="5"/>
    <s v="Ecoparque"/>
    <x v="1"/>
    <x v="2"/>
    <n v="952"/>
    <x v="0"/>
    <x v="0"/>
    <s v="Movimientos en masa"/>
    <n v="187.42287200000001"/>
    <n v="28044.385053000002"/>
    <n v="301.32151299999998"/>
    <n v="187.42287200000001"/>
    <n v="0.66830800000000001"/>
  </r>
  <r>
    <n v="8"/>
    <s v="Polygon M"/>
    <x v="5"/>
    <s v="Ecoparque"/>
    <x v="1"/>
    <x v="2"/>
    <n v="952"/>
    <x v="0"/>
    <x v="2"/>
    <s v="Movimientos en masa"/>
    <n v="179.21212800000001"/>
    <n v="28044.385053000002"/>
    <n v="453.76216799999997"/>
    <n v="179.21212800000001"/>
    <n v="0.63902999999999999"/>
  </r>
  <r>
    <n v="9"/>
    <s v="Polygon M"/>
    <x v="5"/>
    <s v="Ecoparque"/>
    <x v="1"/>
    <x v="2"/>
    <n v="952"/>
    <x v="0"/>
    <x v="3"/>
    <s v="Movimientos en masa"/>
    <n v="16.864014000000001"/>
    <n v="28044.385053000002"/>
    <n v="106.433153"/>
    <n v="16.864014000000001"/>
    <n v="6.0132999999999999E-2"/>
  </r>
  <r>
    <n v="10"/>
    <s v="Polygon M"/>
    <x v="5"/>
    <s v="Ecoparque"/>
    <x v="1"/>
    <x v="2"/>
    <n v="952"/>
    <x v="1"/>
    <x v="2"/>
    <s v="Movimientos en masa"/>
    <n v="12857.417646"/>
    <n v="28044.385053000002"/>
    <n v="663.59928400000001"/>
    <n v="12857.417646"/>
    <n v="45.846673000000003"/>
  </r>
  <r>
    <n v="11"/>
    <s v="Polygon M"/>
    <x v="5"/>
    <s v="Ecoparque"/>
    <x v="1"/>
    <x v="2"/>
    <n v="952"/>
    <x v="1"/>
    <x v="3"/>
    <s v="Movimientos en masa"/>
    <n v="65.981897000000004"/>
    <n v="28044.385053000002"/>
    <n v="38.197201"/>
    <n v="65.981897000000004"/>
    <n v="0.23527699999999999"/>
  </r>
  <r>
    <n v="12"/>
    <s v="Polygon M"/>
    <x v="6"/>
    <s v="Ecoparque"/>
    <x v="1"/>
    <x v="2"/>
    <n v="485"/>
    <x v="0"/>
    <x v="0"/>
    <s v="Movimientos en masa"/>
    <n v="53.469171000000003"/>
    <n v="1325.111463"/>
    <n v="29.4221"/>
    <n v="53.469171000000003"/>
    <n v="4.0350700000000002"/>
  </r>
  <r>
    <n v="13"/>
    <s v="Polygon M"/>
    <x v="6"/>
    <s v="Ecoparque"/>
    <x v="1"/>
    <x v="2"/>
    <n v="485"/>
    <x v="1"/>
    <x v="0"/>
    <s v="Movimientos en masa"/>
    <n v="592.82445900000005"/>
    <n v="1325.111463"/>
    <n v="167.81492900000001"/>
    <n v="592.82445900000005"/>
    <n v="44.737704999999998"/>
  </r>
  <r>
    <n v="14"/>
    <s v="Polygon M"/>
    <x v="7"/>
    <s v="Ecoparque"/>
    <x v="1"/>
    <x v="2"/>
    <n v="1052"/>
    <x v="1"/>
    <x v="1"/>
    <s v="Movimientos en masa"/>
    <n v="255.55434099999999"/>
    <n v="69330.495248000007"/>
    <n v="174.344481"/>
    <n v="255.55434099999999"/>
    <n v="0.36860300000000001"/>
  </r>
  <r>
    <n v="15"/>
    <s v="Polygon M"/>
    <x v="7"/>
    <s v="Ecoparque"/>
    <x v="1"/>
    <x v="2"/>
    <n v="1052"/>
    <x v="1"/>
    <x v="4"/>
    <s v="Movimientos en masa"/>
    <n v="106.161776"/>
    <n v="69330.495248000007"/>
    <n v="84.902573000000004"/>
    <n v="106.161776"/>
    <n v="0.15312400000000001"/>
  </r>
  <r>
    <n v="16"/>
    <s v="Polygon M"/>
    <x v="8"/>
    <s v="Ecoparque"/>
    <x v="1"/>
    <x v="3"/>
    <n v="1184"/>
    <x v="0"/>
    <x v="1"/>
    <s v="Movimientos en masa"/>
    <n v="5940.570643"/>
    <n v="12927.534798000001"/>
    <n v="568.40156000000002"/>
    <n v="5940.570643"/>
    <n v="45.952849999999998"/>
  </r>
  <r>
    <n v="17"/>
    <s v="Polygon M"/>
    <x v="8"/>
    <s v="Ecoparque"/>
    <x v="1"/>
    <x v="3"/>
    <n v="1184"/>
    <x v="1"/>
    <x v="1"/>
    <s v="Movimientos en masa"/>
    <n v="0.19872999999999999"/>
    <n v="12927.534798000001"/>
    <n v="9.7294210000000003"/>
    <n v="0.19872999999999999"/>
    <n v="1.537E-3"/>
  </r>
  <r>
    <n v="18"/>
    <s v="Polygon M"/>
    <x v="9"/>
    <s v="No Aplica"/>
    <x v="2"/>
    <x v="0"/>
    <n v="43"/>
    <x v="0"/>
    <x v="0"/>
    <s v="Movimientos en masa"/>
    <n v="226.28587099999999"/>
    <n v="582.57947799999999"/>
    <n v="105.32377700000001"/>
    <n v="226.28587099999999"/>
    <n v="38.842059999999996"/>
  </r>
  <r>
    <n v="19"/>
    <s v="Polygon M"/>
    <x v="10"/>
    <s v="No Aplica"/>
    <x v="0"/>
    <x v="0"/>
    <n v="1340"/>
    <x v="0"/>
    <x v="0"/>
    <s v="Movimientos en masa"/>
    <n v="912.457581"/>
    <n v="6184.7529590000004"/>
    <n v="331.891572"/>
    <n v="912.457581"/>
    <n v="14.753339"/>
  </r>
  <r>
    <n v="20"/>
    <s v="Polygon M"/>
    <x v="11"/>
    <s v="Parque Recreativo"/>
    <x v="1"/>
    <x v="4"/>
    <n v="782"/>
    <x v="1"/>
    <x v="0"/>
    <s v="Movimientos en masa"/>
    <n v="584.42693699999995"/>
    <n v="11350.884760999999"/>
    <n v="108.832235"/>
    <n v="584.42693699999995"/>
    <n v="5.1487350000000003"/>
  </r>
  <r>
    <n v="21"/>
    <s v="Polygon M"/>
    <x v="12"/>
    <s v="Ecoparque"/>
    <x v="1"/>
    <x v="5"/>
    <n v="815"/>
    <x v="0"/>
    <x v="0"/>
    <s v="Movimientos en masa"/>
    <n v="1.343572"/>
    <n v="8526.1605650000001"/>
    <n v="39.903447999999997"/>
    <n v="1.343572"/>
    <n v="1.5758000000000001E-2"/>
  </r>
  <r>
    <n v="22"/>
    <s v="Polygon M"/>
    <x v="12"/>
    <s v="Ecoparque"/>
    <x v="1"/>
    <x v="5"/>
    <n v="815"/>
    <x v="1"/>
    <x v="0"/>
    <s v="Movimientos en masa"/>
    <n v="7356.6559989999996"/>
    <n v="8526.1605650000001"/>
    <n v="834.19464400000004"/>
    <n v="7356.6559989999996"/>
    <n v="86.283338999999998"/>
  </r>
  <r>
    <n v="23"/>
    <s v="Polygon M"/>
    <x v="13"/>
    <s v="Ecoparque"/>
    <x v="1"/>
    <x v="5"/>
    <n v="1174"/>
    <x v="0"/>
    <x v="0"/>
    <s v="Movimientos en masa"/>
    <n v="3284.2023039999999"/>
    <n v="46027.239314999999"/>
    <n v="988.02298900000005"/>
    <n v="3284.2023039999999"/>
    <n v="7.135345"/>
  </r>
  <r>
    <n v="24"/>
    <s v="Polygon M"/>
    <x v="13"/>
    <s v="Ecoparque"/>
    <x v="1"/>
    <x v="5"/>
    <n v="1174"/>
    <x v="1"/>
    <x v="0"/>
    <s v="Movimientos en masa"/>
    <n v="4952.282236"/>
    <n v="46027.239314999999"/>
    <n v="828.08533599999998"/>
    <n v="4952.282236"/>
    <n v="10.759460000000001"/>
  </r>
  <r>
    <n v="25"/>
    <s v="Polygon M"/>
    <x v="14"/>
    <s v="Ecoparque"/>
    <x v="1"/>
    <x v="1"/>
    <n v="693"/>
    <x v="2"/>
    <x v="0"/>
    <s v="Movimientos en masa"/>
    <n v="3429.0622589999998"/>
    <n v="950627.18634999997"/>
    <n v="390.35866099999998"/>
    <n v="3429.0622589999998"/>
    <n v="0.36071599999999998"/>
  </r>
  <r>
    <n v="26"/>
    <s v="Polygon M"/>
    <x v="14"/>
    <s v="Ecoparque"/>
    <x v="1"/>
    <x v="1"/>
    <n v="693"/>
    <x v="0"/>
    <x v="1"/>
    <s v="Movimientos en masa"/>
    <n v="12324.371625"/>
    <n v="950627.18634999997"/>
    <n v="1511.056464"/>
    <n v="12324.371625"/>
    <n v="1.296446"/>
  </r>
  <r>
    <n v="27"/>
    <s v="Polygon M"/>
    <x v="14"/>
    <s v="Ecoparque"/>
    <x v="1"/>
    <x v="1"/>
    <n v="693"/>
    <x v="0"/>
    <x v="4"/>
    <s v="Movimientos en masa"/>
    <n v="1093.142908"/>
    <n v="950627.18634999997"/>
    <n v="391.14077800000001"/>
    <n v="1093.142908"/>
    <n v="0.114992"/>
  </r>
  <r>
    <n v="28"/>
    <s v="Polygon M"/>
    <x v="14"/>
    <s v="Ecoparque"/>
    <x v="1"/>
    <x v="1"/>
    <n v="693"/>
    <x v="0"/>
    <x v="0"/>
    <s v="Movimientos en masa"/>
    <n v="39242.003597000003"/>
    <n v="950627.18634999997"/>
    <n v="2440.8137179999999"/>
    <n v="39242.003597000003"/>
    <n v="4.128012"/>
  </r>
  <r>
    <n v="29"/>
    <s v="Polygon M"/>
    <x v="14"/>
    <s v="Ecoparque"/>
    <x v="1"/>
    <x v="1"/>
    <n v="693"/>
    <x v="0"/>
    <x v="2"/>
    <s v="Movimientos en masa"/>
    <n v="8.5364240000000002"/>
    <n v="950627.18634999997"/>
    <n v="22.002791999999999"/>
    <n v="8.5364240000000002"/>
    <n v="8.9800000000000004E-4"/>
  </r>
  <r>
    <n v="30"/>
    <s v="Polygon M"/>
    <x v="14"/>
    <s v="Ecoparque"/>
    <x v="1"/>
    <x v="1"/>
    <n v="693"/>
    <x v="0"/>
    <x v="3"/>
    <s v="Movimientos en masa"/>
    <n v="1.4682280000000001"/>
    <n v="950627.18634999997"/>
    <n v="92.886720999999994"/>
    <n v="1.4682280000000001"/>
    <n v="1.54E-4"/>
  </r>
  <r>
    <n v="31"/>
    <s v="Polygon M"/>
    <x v="14"/>
    <s v="Ecoparque"/>
    <x v="1"/>
    <x v="1"/>
    <n v="693"/>
    <x v="0"/>
    <x v="0"/>
    <s v="Movimientos en masa"/>
    <n v="5288.281626"/>
    <n v="950627.18634999997"/>
    <n v="569.70188599999994"/>
    <n v="5288.281626"/>
    <n v="0.55629399999999996"/>
  </r>
  <r>
    <n v="32"/>
    <s v="Polygon M"/>
    <x v="14"/>
    <s v="Ecoparque"/>
    <x v="1"/>
    <x v="1"/>
    <n v="693"/>
    <x v="1"/>
    <x v="1"/>
    <s v="Movimientos en masa"/>
    <n v="23.973206999999999"/>
    <n v="950627.18634999997"/>
    <n v="132.55757399999999"/>
    <n v="23.973206999999999"/>
    <n v="2.5219999999999999E-3"/>
  </r>
  <r>
    <n v="33"/>
    <s v="Polygon M"/>
    <x v="14"/>
    <s v="Ecoparque"/>
    <x v="1"/>
    <x v="1"/>
    <n v="693"/>
    <x v="1"/>
    <x v="4"/>
    <s v="Movimientos en masa"/>
    <n v="7.883699"/>
    <n v="950627.18634999997"/>
    <n v="98.795795999999996"/>
    <n v="7.883699"/>
    <n v="8.2899999999999998E-4"/>
  </r>
  <r>
    <n v="34"/>
    <s v="Polygon M"/>
    <x v="14"/>
    <s v="Ecoparque"/>
    <x v="1"/>
    <x v="1"/>
    <n v="693"/>
    <x v="1"/>
    <x v="0"/>
    <s v="Movimientos en masa"/>
    <n v="43410.344505000001"/>
    <n v="950627.18634999997"/>
    <n v="2168.60923"/>
    <n v="43410.344505000001"/>
    <n v="4.5664949999999997"/>
  </r>
  <r>
    <n v="35"/>
    <s v="Polygon M"/>
    <x v="14"/>
    <s v="Ecoparque"/>
    <x v="1"/>
    <x v="1"/>
    <n v="693"/>
    <x v="1"/>
    <x v="2"/>
    <s v="Movimientos en masa"/>
    <n v="177.27527900000001"/>
    <n v="950627.18634999997"/>
    <n v="144.30866599999999"/>
    <n v="177.27527900000001"/>
    <n v="1.8648000000000001E-2"/>
  </r>
  <r>
    <n v="36"/>
    <s v="Polygon M"/>
    <x v="15"/>
    <s v="Parque Recreativo"/>
    <x v="1"/>
    <x v="6"/>
    <n v="28"/>
    <x v="2"/>
    <x v="0"/>
    <s v="Movimientos en masa"/>
    <n v="294.12579799999997"/>
    <n v="2202.7484439999998"/>
    <n v="103.070412"/>
    <n v="294.12579799999997"/>
    <n v="13.352672999999999"/>
  </r>
  <r>
    <n v="37"/>
    <s v="Polygon M"/>
    <x v="16"/>
    <s v="Parque Recreativo"/>
    <x v="1"/>
    <x v="6"/>
    <n v="1020"/>
    <x v="0"/>
    <x v="2"/>
    <s v="Movimientos en masa"/>
    <n v="13092.704301"/>
    <n v="22051.423247999999"/>
    <n v="557.24087899999995"/>
    <n v="13092.704301"/>
    <n v="59.373511000000001"/>
  </r>
  <r>
    <n v="38"/>
    <s v="Polygon M"/>
    <x v="16"/>
    <s v="Parque Recreativo"/>
    <x v="1"/>
    <x v="6"/>
    <n v="1020"/>
    <x v="1"/>
    <x v="2"/>
    <s v="Movimientos en masa"/>
    <n v="1818.6370079999999"/>
    <n v="22051.423247999999"/>
    <n v="410.01175799999999"/>
    <n v="1818.6370079999999"/>
    <n v="8.2472549999999991"/>
  </r>
  <r>
    <n v="39"/>
    <s v="Polygon M"/>
    <x v="17"/>
    <s v="Plazoleta"/>
    <x v="3"/>
    <x v="0"/>
    <n v="26"/>
    <x v="0"/>
    <x v="0"/>
    <s v="Movimientos en masa"/>
    <n v="168.431521"/>
    <n v="388.42258900000002"/>
    <n v="59.903998000000001"/>
    <n v="168.431521"/>
    <n v="43.362957000000002"/>
  </r>
  <r>
    <n v="40"/>
    <s v="Polygon M"/>
    <x v="18"/>
    <s v="No Aplica"/>
    <x v="0"/>
    <x v="0"/>
    <n v="1430"/>
    <x v="0"/>
    <x v="0"/>
    <s v="Movimientos en masa"/>
    <n v="93.469441000000003"/>
    <n v="1758.218196"/>
    <n v="38.384447999999999"/>
    <n v="93.469441000000003"/>
    <n v="5.3161459999999998"/>
  </r>
  <r>
    <n v="41"/>
    <s v="Polygon M"/>
    <x v="18"/>
    <s v="No Aplica"/>
    <x v="0"/>
    <x v="0"/>
    <n v="1430"/>
    <x v="1"/>
    <x v="0"/>
    <s v="Movimientos en masa"/>
    <n v="1075.1100779999999"/>
    <n v="1758.218196"/>
    <n v="182.63045600000001"/>
    <n v="1075.1100779999999"/>
    <n v="61.147705000000002"/>
  </r>
  <r>
    <n v="42"/>
    <s v="Polygon M"/>
    <x v="19"/>
    <s v="No Aplica"/>
    <x v="0"/>
    <x v="0"/>
    <n v="616"/>
    <x v="1"/>
    <x v="4"/>
    <s v="Movimientos en masa"/>
    <n v="94.782066"/>
    <n v="4666.2890070000003"/>
    <n v="66.405737000000002"/>
    <n v="94.782066"/>
    <n v="2.031209"/>
  </r>
  <r>
    <n v="43"/>
    <s v="Polygon M"/>
    <x v="19"/>
    <s v="No Aplica"/>
    <x v="0"/>
    <x v="0"/>
    <n v="616"/>
    <x v="1"/>
    <x v="3"/>
    <s v="Movimientos en masa"/>
    <n v="580.41808900000001"/>
    <n v="4666.2890070000003"/>
    <n v="157.23657399999999"/>
    <n v="580.41808900000001"/>
    <n v="12.438537"/>
  </r>
  <r>
    <n v="44"/>
    <s v="Polygon M"/>
    <x v="20"/>
    <s v="No Aplica"/>
    <x v="0"/>
    <x v="0"/>
    <n v="810"/>
    <x v="0"/>
    <x v="1"/>
    <s v="Movimientos en masa"/>
    <n v="2664.1851940000001"/>
    <n v="2722.703994"/>
    <n v="338.05880000000002"/>
    <n v="2664.1851940000001"/>
    <n v="97.850710000000007"/>
  </r>
  <r>
    <n v="45"/>
    <s v="Polygon M"/>
    <x v="20"/>
    <s v="No Aplica"/>
    <x v="0"/>
    <x v="0"/>
    <n v="810"/>
    <x v="0"/>
    <x v="2"/>
    <s v="Movimientos en masa"/>
    <n v="58.522165999999999"/>
    <n v="2722.703994"/>
    <n v="41.304934000000003"/>
    <n v="58.522165999999999"/>
    <n v="2.149413"/>
  </r>
  <r>
    <n v="46"/>
    <s v="Polygon M"/>
    <x v="21"/>
    <s v="No Aplica"/>
    <x v="0"/>
    <x v="0"/>
    <n v="213"/>
    <x v="2"/>
    <x v="0"/>
    <s v="Movimientos en masa"/>
    <n v="1072.7129170000001"/>
    <n v="4793.1861879999997"/>
    <n v="293.31749200000002"/>
    <n v="1072.7129170000001"/>
    <n v="22.379954999999999"/>
  </r>
  <r>
    <n v="47"/>
    <s v="Polygon M"/>
    <x v="21"/>
    <s v="No Aplica"/>
    <x v="0"/>
    <x v="0"/>
    <n v="213"/>
    <x v="0"/>
    <x v="4"/>
    <s v="Movimientos en masa"/>
    <n v="195.35283100000001"/>
    <n v="4793.1861879999997"/>
    <n v="63.546354999999998"/>
    <n v="195.35283100000001"/>
    <n v="4.0756360000000003"/>
  </r>
  <r>
    <n v="48"/>
    <s v="Polygon M"/>
    <x v="21"/>
    <s v="No Aplica"/>
    <x v="0"/>
    <x v="0"/>
    <n v="213"/>
    <x v="1"/>
    <x v="0"/>
    <s v="Movimientos en masa"/>
    <n v="6.3006929999999999"/>
    <n v="4793.1861879999997"/>
    <n v="71.568112999999997"/>
    <n v="6.3006929999999999"/>
    <n v="0.13145100000000001"/>
  </r>
  <r>
    <n v="49"/>
    <s v="Polygon M"/>
    <x v="22"/>
    <s v="No Aplica"/>
    <x v="0"/>
    <x v="0"/>
    <n v="895"/>
    <x v="2"/>
    <x v="0"/>
    <s v="Movimientos en masa"/>
    <n v="2305.5636490000002"/>
    <n v="42416.559848999997"/>
    <n v="362.868697"/>
    <n v="2305.5636490000002"/>
    <n v="5.4355270000000004"/>
  </r>
  <r>
    <n v="50"/>
    <s v="Polygon M"/>
    <x v="22"/>
    <s v="No Aplica"/>
    <x v="0"/>
    <x v="0"/>
    <n v="895"/>
    <x v="1"/>
    <x v="0"/>
    <s v="Movimientos en masa"/>
    <n v="20.861353999999999"/>
    <n v="42416.559848999997"/>
    <n v="30.50648"/>
    <n v="20.861353999999999"/>
    <n v="4.9181999999999997E-2"/>
  </r>
  <r>
    <n v="51"/>
    <s v="Polygon M"/>
    <x v="23"/>
    <s v="No Aplica"/>
    <x v="0"/>
    <x v="0"/>
    <n v="896"/>
    <x v="2"/>
    <x v="0"/>
    <s v="Movimientos en masa"/>
    <n v="59.625951000000001"/>
    <n v="16508.148904000001"/>
    <n v="47.741781000000003"/>
    <n v="59.625951000000001"/>
    <n v="0.36119099999999998"/>
  </r>
  <r>
    <n v="52"/>
    <s v="Polygon M"/>
    <x v="24"/>
    <s v="No Aplica"/>
    <x v="0"/>
    <x v="0"/>
    <n v="898"/>
    <x v="1"/>
    <x v="0"/>
    <s v="Movimientos en masa"/>
    <n v="12.934896999999999"/>
    <n v="17357.579033999999"/>
    <n v="17.454405000000001"/>
    <n v="12.934896999999999"/>
    <n v="7.4520000000000003E-2"/>
  </r>
  <r>
    <n v="53"/>
    <s v="Polygon M"/>
    <x v="25"/>
    <s v="No Aplica"/>
    <x v="0"/>
    <x v="0"/>
    <n v="1211"/>
    <x v="0"/>
    <x v="2"/>
    <s v="Movimientos en masa"/>
    <n v="2.2088640000000002"/>
    <n v="902.12934800000005"/>
    <n v="21.159614999999999"/>
    <n v="2.2088640000000002"/>
    <n v="0.24485000000000001"/>
  </r>
  <r>
    <n v="54"/>
    <s v="Polygon M"/>
    <x v="25"/>
    <s v="No Aplica"/>
    <x v="0"/>
    <x v="0"/>
    <n v="1211"/>
    <x v="1"/>
    <x v="2"/>
    <s v="Movimientos en masa"/>
    <n v="5.9464519999999998"/>
    <n v="902.12934800000005"/>
    <n v="44.018386999999997"/>
    <n v="5.9464519999999998"/>
    <n v="0.65915699999999999"/>
  </r>
  <r>
    <n v="55"/>
    <s v="Polygon M"/>
    <x v="26"/>
    <s v="No Aplica"/>
    <x v="0"/>
    <x v="0"/>
    <n v="894"/>
    <x v="2"/>
    <x v="0"/>
    <s v="Movimientos en masa"/>
    <n v="9275.5204319999993"/>
    <n v="46581.762257000002"/>
    <n v="1057.3675249999999"/>
    <n v="9275.5204319999993"/>
    <n v="19.912343"/>
  </r>
  <r>
    <n v="56"/>
    <s v="Polygon M"/>
    <x v="26"/>
    <s v="No Aplica"/>
    <x v="0"/>
    <x v="0"/>
    <n v="894"/>
    <x v="1"/>
    <x v="0"/>
    <s v="Movimientos en masa"/>
    <n v="129.56690800000001"/>
    <n v="46581.762257000002"/>
    <n v="151.45436900000001"/>
    <n v="129.56690800000001"/>
    <n v="0.27814899999999998"/>
  </r>
  <r>
    <n v="57"/>
    <s v="Polygon M"/>
    <x v="27"/>
    <s v="No Aplica"/>
    <x v="0"/>
    <x v="0"/>
    <n v="580"/>
    <x v="1"/>
    <x v="0"/>
    <s v="Movimientos en masa"/>
    <n v="342.57455599999997"/>
    <n v="5113.1275299999998"/>
    <n v="74.343965999999995"/>
    <n v="342.57455599999997"/>
    <n v="6.699901999999999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n v="1"/>
    <s v="Polygon M"/>
    <x v="0"/>
    <s v="Ecoparque"/>
    <x v="0"/>
    <x v="0"/>
    <n v="1005"/>
    <x v="0"/>
    <x v="0"/>
    <s v="Inundaciones"/>
    <n v="53.696314000000001"/>
    <n v="2879.838616"/>
    <n v="37.248595999999999"/>
    <n v="53.696314000000001"/>
    <n v="1.86456"/>
  </r>
  <r>
    <n v="2"/>
    <s v="Polygon M"/>
    <x v="1"/>
    <s v="Ecoparque"/>
    <x v="0"/>
    <x v="0"/>
    <n v="1427"/>
    <x v="0"/>
    <x v="0"/>
    <s v="Inundaciones"/>
    <n v="605.54962999999998"/>
    <n v="4713.5207780000001"/>
    <n v="171.423891"/>
    <n v="605.54962999999998"/>
    <n v="12.847077000000001"/>
  </r>
  <r>
    <n v="3"/>
    <s v="Polygon M"/>
    <x v="2"/>
    <s v="Ecoparque"/>
    <x v="0"/>
    <x v="0"/>
    <n v="952"/>
    <x v="1"/>
    <x v="1"/>
    <s v="Inundaciones"/>
    <n v="0.95203499999999996"/>
    <n v="28044.385053000002"/>
    <n v="5.8454179999999996"/>
    <n v="0.95203499999999996"/>
    <n v="3.395E-3"/>
  </r>
  <r>
    <n v="4"/>
    <s v="Polygon M"/>
    <x v="2"/>
    <s v="Ecoparque"/>
    <x v="0"/>
    <x v="0"/>
    <n v="952"/>
    <x v="0"/>
    <x v="1"/>
    <s v="Inundaciones"/>
    <n v="0.75680400000000003"/>
    <n v="28044.385053000002"/>
    <n v="5.7370479999999997"/>
    <n v="0.75680400000000003"/>
    <n v="2.699E-3"/>
  </r>
  <r>
    <n v="5"/>
    <s v="Polygon M"/>
    <x v="3"/>
    <s v="Ecoparque"/>
    <x v="0"/>
    <x v="0"/>
    <n v="1052"/>
    <x v="0"/>
    <x v="0"/>
    <s v="Inundaciones"/>
    <n v="162.504188"/>
    <n v="69330.495248000007"/>
    <n v="79.730343000000005"/>
    <n v="162.504188"/>
    <n v="0.23439099999999999"/>
  </r>
  <r>
    <n v="6"/>
    <s v="Polygon M"/>
    <x v="4"/>
    <s v="Ecoparque"/>
    <x v="0"/>
    <x v="1"/>
    <n v="693"/>
    <x v="1"/>
    <x v="1"/>
    <s v="Inundaciones"/>
    <n v="1115.846902"/>
    <n v="950627.18634999997"/>
    <n v="163.58957100000001"/>
    <n v="1115.846902"/>
    <n v="0.11738"/>
  </r>
  <r>
    <n v="7"/>
    <s v="Polygon M"/>
    <x v="4"/>
    <s v="Ecoparque"/>
    <x v="0"/>
    <x v="1"/>
    <n v="693"/>
    <x v="1"/>
    <x v="0"/>
    <s v="Inundaciones"/>
    <n v="99.003380000000007"/>
    <n v="950627.18634999997"/>
    <n v="85.176315000000002"/>
    <n v="99.003380000000007"/>
    <n v="1.0415000000000001E-2"/>
  </r>
  <r>
    <n v="8"/>
    <s v="Polygon M"/>
    <x v="4"/>
    <s v="Ecoparque"/>
    <x v="0"/>
    <x v="1"/>
    <n v="693"/>
    <x v="1"/>
    <x v="2"/>
    <s v="Inundaciones"/>
    <n v="437.56293399999998"/>
    <n v="950627.18634999997"/>
    <n v="93.096373"/>
    <n v="437.56293399999998"/>
    <n v="4.6029E-2"/>
  </r>
  <r>
    <n v="9"/>
    <s v="Polygon M"/>
    <x v="4"/>
    <s v="Ecoparque"/>
    <x v="0"/>
    <x v="1"/>
    <n v="693"/>
    <x v="0"/>
    <x v="1"/>
    <s v="Inundaciones"/>
    <n v="7.8289999999999992E-3"/>
    <n v="950627.18634999997"/>
    <n v="3.846597"/>
    <n v="7.8289999999999992E-3"/>
    <n v="9.9999999999999995E-7"/>
  </r>
  <r>
    <n v="10"/>
    <s v="Polygon M"/>
    <x v="4"/>
    <s v="Ecoparque"/>
    <x v="0"/>
    <x v="1"/>
    <n v="693"/>
    <x v="0"/>
    <x v="3"/>
    <s v="Inundaciones"/>
    <n v="143.252557"/>
    <n v="950627.18634999997"/>
    <n v="101.294648"/>
    <n v="143.252557"/>
    <n v="1.5069000000000001E-2"/>
  </r>
  <r>
    <n v="11"/>
    <s v="Polygon M"/>
    <x v="4"/>
    <s v="Ecoparque"/>
    <x v="0"/>
    <x v="1"/>
    <n v="693"/>
    <x v="0"/>
    <x v="0"/>
    <s v="Inundaciones"/>
    <n v="797.22384799999998"/>
    <n v="950627.18634999997"/>
    <n v="430.261032"/>
    <n v="797.22384799999998"/>
    <n v="8.3862999999999993E-2"/>
  </r>
  <r>
    <n v="12"/>
    <s v="Polygon M"/>
    <x v="5"/>
    <s v="No Aplica"/>
    <x v="1"/>
    <x v="2"/>
    <n v="1399"/>
    <x v="1"/>
    <x v="0"/>
    <s v="Inundaciones"/>
    <n v="31.406673000000001"/>
    <n v="2350.820013"/>
    <n v="26.654188000000001"/>
    <n v="31.406673000000001"/>
    <n v="1.335988"/>
  </r>
  <r>
    <n v="13"/>
    <s v="Polygon M"/>
    <x v="6"/>
    <s v="Parque Recreativo"/>
    <x v="0"/>
    <x v="3"/>
    <n v="1020"/>
    <x v="1"/>
    <x v="0"/>
    <s v="Inundaciones"/>
    <n v="257.588097"/>
    <n v="22051.423247999999"/>
    <n v="231.69123999999999"/>
    <n v="257.588097"/>
    <n v="1.1681250000000001"/>
  </r>
  <r>
    <n v="14"/>
    <s v="Polygon M"/>
    <x v="6"/>
    <s v="Parque Recreativo"/>
    <x v="0"/>
    <x v="3"/>
    <n v="1020"/>
    <x v="0"/>
    <x v="0"/>
    <s v="Inundaciones"/>
    <n v="2076.9698629999998"/>
    <n v="22051.423247999999"/>
    <n v="562.322632"/>
    <n v="2076.9698629999998"/>
    <n v="9.4187569999999994"/>
  </r>
  <r>
    <n v="15"/>
    <s v="Polygon M"/>
    <x v="7"/>
    <s v="Parque Recreativo"/>
    <x v="0"/>
    <x v="4"/>
    <n v="1398"/>
    <x v="1"/>
    <x v="0"/>
    <s v="Inundaciones"/>
    <n v="1170.4789840000001"/>
    <n v="2418.4760080000001"/>
    <n v="241.312003"/>
    <n v="1170.4789840000001"/>
    <n v="48.397378000000003"/>
  </r>
  <r>
    <n v="16"/>
    <s v="Polygon M"/>
    <x v="8"/>
    <s v="No Aplica"/>
    <x v="2"/>
    <x v="2"/>
    <n v="1400"/>
    <x v="1"/>
    <x v="0"/>
    <s v="Inundaciones"/>
    <n v="1137.537947"/>
    <n v="28179.027649"/>
    <n v="295.96326800000003"/>
    <n v="1137.537947"/>
    <n v="4.03682500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4F4A6D-9FEB-4FC7-8C3A-BC81DBED3139}" name="TablaDinámica16" cacheId="54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P35" firstHeaderRow="1" firstDataRow="3" firstDataCol="1" rowPageCount="1" colPageCount="1"/>
  <pivotFields count="15">
    <pivotField showAll="0"/>
    <pivotField showAll="0"/>
    <pivotField axis="axisRow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/>
    <pivotField axis="axisPage" showAll="0">
      <items count="5">
        <item x="1"/>
        <item x="3"/>
        <item x="0"/>
        <item x="2"/>
        <item t="default"/>
      </items>
    </pivotField>
    <pivotField showAll="0">
      <items count="8">
        <item x="5"/>
        <item x="1"/>
        <item x="2"/>
        <item x="3"/>
        <item x="0"/>
        <item x="6"/>
        <item x="4"/>
        <item t="default"/>
      </items>
    </pivotField>
    <pivotField showAll="0"/>
    <pivotField axis="axisCol" showAll="0">
      <items count="4">
        <item x="2"/>
        <item x="0"/>
        <item x="1"/>
        <item t="default"/>
      </items>
    </pivotField>
    <pivotField axis="axisCol" showAll="0">
      <items count="6">
        <item x="1"/>
        <item x="4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2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2">
    <field x="7"/>
    <field x="8"/>
  </colFields>
  <colItems count="15">
    <i>
      <x/>
      <x v="2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  <i t="grand">
      <x/>
    </i>
  </colItems>
  <pageFields count="1">
    <pageField fld="4" hier="-1"/>
  </pageFields>
  <dataFields count="1">
    <dataField name="Suma de pct_afect" fld="14" baseField="0" baseItem="0"/>
  </dataFields>
  <formats count="3">
    <format dxfId="15">
      <pivotArea collapsedLevelsAreSubtotals="1" fieldPosition="0">
        <references count="1">
          <reference field="2" count="0"/>
        </references>
      </pivotArea>
    </format>
    <format dxfId="16">
      <pivotArea collapsedLevelsAreSubtotals="1" fieldPosition="0">
        <references count="3">
          <reference field="2" count="8">
            <x v="8"/>
            <x v="9"/>
            <x v="10"/>
            <x v="11"/>
            <x v="12"/>
            <x v="13"/>
            <x v="14"/>
            <x v="15"/>
          </reference>
          <reference field="7" count="1" selected="0">
            <x v="2"/>
          </reference>
          <reference field="8" count="2" selected="0">
            <x v="0"/>
            <x v="1"/>
          </reference>
        </references>
      </pivotArea>
    </format>
    <format dxfId="17">
      <pivotArea collapsedLevelsAreSubtotals="1" fieldPosition="0">
        <references count="3">
          <reference field="2" count="1">
            <x v="14"/>
          </reference>
          <reference field="7" count="1" selected="0">
            <x v="2"/>
          </reference>
          <reference field="8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F8025F-1DE9-4120-8E20-0508BF59B74B}" name="TablaDinámica13" cacheId="54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M21" firstHeaderRow="1" firstDataRow="3" firstDataCol="1" rowPageCount="1" colPageCount="1"/>
  <pivotFields count="15"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Page" showAll="0">
      <items count="4">
        <item x="0"/>
        <item x="2"/>
        <item x="1"/>
        <item t="default"/>
      </items>
    </pivotField>
    <pivotField showAll="0">
      <items count="6">
        <item x="3"/>
        <item x="1"/>
        <item x="2"/>
        <item x="0"/>
        <item x="4"/>
        <item t="default"/>
      </items>
    </pivotField>
    <pivotField showAll="0"/>
    <pivotField axis="axisCol" showAll="0">
      <items count="3">
        <item x="0"/>
        <item x="1"/>
        <item t="default"/>
      </items>
    </pivotField>
    <pivotField axis="axisCol" showAll="0">
      <items count="6">
        <item x="2"/>
        <item x="0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2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2">
    <field x="7"/>
    <field x="8"/>
  </colFields>
  <colItems count="12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 t="grand">
      <x/>
    </i>
  </colItems>
  <pageFields count="1">
    <pageField fld="4" hier="-1"/>
  </pageFields>
  <dataFields count="1">
    <dataField name="Suma de pct_afect" fld="14" baseField="0" baseItem="0"/>
  </dataFields>
  <formats count="10">
    <format dxfId="5">
      <pivotArea collapsedLevelsAreSubtotals="1" fieldPosition="0">
        <references count="1">
          <reference field="2" count="0"/>
        </references>
      </pivotArea>
    </format>
    <format dxfId="6">
      <pivotArea collapsedLevelsAreSubtotals="1" fieldPosition="0">
        <references count="2">
          <reference field="2" count="3">
            <x v="3"/>
            <x v="4"/>
            <x v="5"/>
          </reference>
          <reference field="7" count="1" selected="0" defaultSubtotal="1">
            <x v="0"/>
          </reference>
        </references>
      </pivotArea>
    </format>
    <format dxfId="7">
      <pivotArea collapsedLevelsAreSubtotals="1" fieldPosition="0">
        <references count="3">
          <reference field="2" count="3">
            <x v="3"/>
            <x v="4"/>
            <x v="5"/>
          </reference>
          <reference field="7" count="1" selected="0">
            <x v="1"/>
          </reference>
          <reference field="8" count="1" selected="0">
            <x v="0"/>
          </reference>
        </references>
      </pivotArea>
    </format>
    <format dxfId="8">
      <pivotArea collapsedLevelsAreSubtotals="1" fieldPosition="0">
        <references count="3">
          <reference field="2" count="7">
            <x v="7"/>
            <x v="8"/>
            <x v="9"/>
            <x v="10"/>
            <x v="11"/>
            <x v="12"/>
            <x v="13"/>
          </reference>
          <reference field="7" count="1" selected="0">
            <x v="1"/>
          </reference>
          <reference field="8" count="2" selected="0">
            <x v="1"/>
            <x v="2"/>
          </reference>
        </references>
      </pivotArea>
    </format>
    <format dxfId="9">
      <pivotArea collapsedLevelsAreSubtotals="1" fieldPosition="0">
        <references count="3">
          <reference field="2" count="1">
            <x v="7"/>
          </reference>
          <reference field="7" count="1" selected="0">
            <x v="1"/>
          </reference>
          <reference field="8" count="1" selected="0">
            <x v="1"/>
          </reference>
        </references>
      </pivotArea>
    </format>
    <format dxfId="10">
      <pivotArea collapsedLevelsAreSubtotals="1" fieldPosition="0">
        <references count="3">
          <reference field="2" count="1">
            <x v="7"/>
          </reference>
          <reference field="7" count="1" selected="0">
            <x v="0"/>
          </reference>
          <reference field="8" count="1" selected="0">
            <x v="1"/>
          </reference>
        </references>
      </pivotArea>
    </format>
    <format dxfId="11">
      <pivotArea collapsedLevelsAreSubtotals="1" fieldPosition="0">
        <references count="3">
          <reference field="2" count="1">
            <x v="5"/>
          </reference>
          <reference field="7" count="1" selected="0">
            <x v="1"/>
          </reference>
          <reference field="8" count="1" selected="0">
            <x v="2"/>
          </reference>
        </references>
      </pivotArea>
    </format>
    <format dxfId="12">
      <pivotArea field="2" grandCol="1" collapsedLevelsAreSubtotals="1" axis="axisRow" fieldPosition="0">
        <references count="1">
          <reference field="2" count="1">
            <x v="3"/>
          </reference>
        </references>
      </pivotArea>
    </format>
    <format dxfId="13">
      <pivotArea collapsedLevelsAreSubtotals="1" fieldPosition="0">
        <references count="2">
          <reference field="2" count="1">
            <x v="3"/>
          </reference>
          <reference field="7" count="1" selected="0" defaultSubtotal="1">
            <x v="1"/>
          </reference>
        </references>
      </pivotArea>
    </format>
    <format dxfId="14">
      <pivotArea collapsedLevelsAreSubtotals="1" fieldPosition="0">
        <references count="2">
          <reference field="2" count="1">
            <x v="7"/>
          </reference>
          <reference field="7" count="1" selected="0" defaultSubtotal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1EA23E-E1F6-400E-B788-789001F76A7F}" name="TablaDinámica19" cacheId="54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J16" firstHeaderRow="1" firstDataRow="3" firstDataCol="1" rowPageCount="1" colPageCount="1"/>
  <pivotFields count="15">
    <pivotField showAll="0"/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axis="axisPage" showAll="0">
      <items count="4">
        <item x="0"/>
        <item x="1"/>
        <item x="2"/>
        <item t="default"/>
      </items>
    </pivotField>
    <pivotField showAll="0">
      <items count="6">
        <item x="1"/>
        <item x="0"/>
        <item x="2"/>
        <item x="3"/>
        <item x="4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axis="axisCol" showAll="0">
      <items count="5">
        <item x="1"/>
        <item x="3"/>
        <item x="0"/>
        <item x="2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2">
    <field x="7"/>
    <field x="8"/>
  </colFields>
  <colItems count="9">
    <i>
      <x/>
      <x/>
    </i>
    <i r="1">
      <x v="2"/>
    </i>
    <i r="1">
      <x v="3"/>
    </i>
    <i t="default">
      <x/>
    </i>
    <i>
      <x v="1"/>
      <x/>
    </i>
    <i r="1">
      <x v="1"/>
    </i>
    <i r="1">
      <x v="2"/>
    </i>
    <i t="default">
      <x v="1"/>
    </i>
    <i t="grand">
      <x/>
    </i>
  </colItems>
  <pageFields count="1">
    <pageField fld="4" hier="-1"/>
  </pageFields>
  <dataFields count="1">
    <dataField name="Suma de pct_afect" fld="14" baseField="0" baseItem="0"/>
  </dataFields>
  <formats count="5">
    <format dxfId="0">
      <pivotArea collapsedLevelsAreSubtotals="1" fieldPosition="0">
        <references count="1">
          <reference field="2" count="0"/>
        </references>
      </pivotArea>
    </format>
    <format dxfId="1">
      <pivotArea collapsedLevelsAreSubtotals="1" fieldPosition="0">
        <references count="1">
          <reference field="2" count="1">
            <x v="2"/>
          </reference>
        </references>
      </pivotArea>
    </format>
    <format dxfId="2">
      <pivotArea collapsedLevelsAreSubtotals="1" fieldPosition="0">
        <references count="3">
          <reference field="2" count="1">
            <x v="4"/>
          </reference>
          <reference field="7" count="1" selected="0">
            <x v="0"/>
          </reference>
          <reference field="8" count="2" selected="0">
            <x v="2"/>
            <x v="3"/>
          </reference>
        </references>
      </pivotArea>
    </format>
    <format dxfId="3">
      <pivotArea collapsedLevelsAreSubtotals="1" fieldPosition="0">
        <references count="3">
          <reference field="2" count="1">
            <x v="4"/>
          </reference>
          <reference field="7" count="1" selected="0">
            <x v="1"/>
          </reference>
          <reference field="8" count="2" selected="0">
            <x v="0"/>
            <x v="1"/>
          </reference>
        </references>
      </pivotArea>
    </format>
    <format dxfId="4">
      <pivotArea collapsedLevelsAreSubtotals="1" fieldPosition="0">
        <references count="3">
          <reference field="2" count="1">
            <x v="4"/>
          </reference>
          <reference field="7" count="1" selected="0">
            <x v="1"/>
          </reference>
          <reference field="8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56568-CFC7-409D-A209-DC2F8252E80A}">
  <dimension ref="A1:O58"/>
  <sheetViews>
    <sheetView workbookViewId="0">
      <selection activeCell="L9" sqref="L9"/>
    </sheetView>
  </sheetViews>
  <sheetFormatPr defaultColWidth="11.42578125" defaultRowHeight="14.4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 t="s">
        <v>15</v>
      </c>
      <c r="C2" t="s">
        <v>16</v>
      </c>
      <c r="D2" t="s">
        <v>17</v>
      </c>
      <c r="E2">
        <v>4</v>
      </c>
      <c r="F2" t="s">
        <v>17</v>
      </c>
      <c r="G2">
        <v>788</v>
      </c>
      <c r="H2" t="s">
        <v>18</v>
      </c>
      <c r="I2" t="s">
        <v>19</v>
      </c>
      <c r="J2" t="s">
        <v>20</v>
      </c>
      <c r="K2">
        <v>112.863908</v>
      </c>
      <c r="L2">
        <v>2554.2596779999999</v>
      </c>
      <c r="M2">
        <v>54.893245999999998</v>
      </c>
      <c r="N2">
        <v>112.863908</v>
      </c>
      <c r="O2">
        <v>4.4186540000000001</v>
      </c>
    </row>
    <row r="3" spans="1:15">
      <c r="A3">
        <v>2</v>
      </c>
      <c r="B3" t="s">
        <v>15</v>
      </c>
      <c r="C3" t="s">
        <v>21</v>
      </c>
      <c r="D3" t="s">
        <v>22</v>
      </c>
      <c r="E3">
        <v>1</v>
      </c>
      <c r="F3" t="s">
        <v>23</v>
      </c>
      <c r="G3">
        <v>1207</v>
      </c>
      <c r="H3" t="s">
        <v>18</v>
      </c>
      <c r="I3" t="s">
        <v>19</v>
      </c>
      <c r="J3" t="s">
        <v>20</v>
      </c>
      <c r="K3">
        <v>76.055384000000004</v>
      </c>
      <c r="L3">
        <v>905534.32974700001</v>
      </c>
      <c r="M3">
        <v>94.545010000000005</v>
      </c>
      <c r="N3">
        <v>76.055384000000004</v>
      </c>
      <c r="O3">
        <v>8.3990000000000002E-3</v>
      </c>
    </row>
    <row r="4" spans="1:15">
      <c r="A4">
        <v>3</v>
      </c>
      <c r="B4" t="s">
        <v>15</v>
      </c>
      <c r="C4" t="s">
        <v>24</v>
      </c>
      <c r="D4" t="s">
        <v>22</v>
      </c>
      <c r="E4">
        <v>1</v>
      </c>
      <c r="F4" t="s">
        <v>23</v>
      </c>
      <c r="G4">
        <v>900</v>
      </c>
      <c r="H4" t="s">
        <v>25</v>
      </c>
      <c r="I4" t="s">
        <v>19</v>
      </c>
      <c r="J4" t="s">
        <v>20</v>
      </c>
      <c r="K4">
        <v>233.13414900000001</v>
      </c>
      <c r="L4">
        <v>8012.9029479999999</v>
      </c>
      <c r="M4">
        <v>101.442663</v>
      </c>
      <c r="N4">
        <v>233.13414900000001</v>
      </c>
      <c r="O4">
        <v>2.909484</v>
      </c>
    </row>
    <row r="5" spans="1:15">
      <c r="A5">
        <v>4</v>
      </c>
      <c r="B5" t="s">
        <v>15</v>
      </c>
      <c r="C5" t="s">
        <v>26</v>
      </c>
      <c r="D5" t="s">
        <v>22</v>
      </c>
      <c r="E5">
        <v>1</v>
      </c>
      <c r="F5" t="s">
        <v>27</v>
      </c>
      <c r="G5">
        <v>1427</v>
      </c>
      <c r="H5" t="s">
        <v>25</v>
      </c>
      <c r="I5" t="s">
        <v>28</v>
      </c>
      <c r="J5" t="s">
        <v>20</v>
      </c>
      <c r="K5">
        <v>1004.44897</v>
      </c>
      <c r="L5">
        <v>4713.5207780000001</v>
      </c>
      <c r="M5">
        <v>244.39341200000001</v>
      </c>
      <c r="N5">
        <v>1004.44897</v>
      </c>
      <c r="O5">
        <v>21.309951000000002</v>
      </c>
    </row>
    <row r="6" spans="1:15">
      <c r="A6">
        <v>5</v>
      </c>
      <c r="B6" t="s">
        <v>15</v>
      </c>
      <c r="C6" t="s">
        <v>26</v>
      </c>
      <c r="D6" t="s">
        <v>22</v>
      </c>
      <c r="E6">
        <v>1</v>
      </c>
      <c r="F6" t="s">
        <v>27</v>
      </c>
      <c r="G6">
        <v>1427</v>
      </c>
      <c r="H6" t="s">
        <v>25</v>
      </c>
      <c r="I6" t="s">
        <v>19</v>
      </c>
      <c r="J6" t="s">
        <v>20</v>
      </c>
      <c r="K6">
        <v>1237.1478770000001</v>
      </c>
      <c r="L6">
        <v>4713.5207780000001</v>
      </c>
      <c r="M6">
        <v>324.39441900000003</v>
      </c>
      <c r="N6">
        <v>1237.1478770000001</v>
      </c>
      <c r="O6">
        <v>26.246790000000001</v>
      </c>
    </row>
    <row r="7" spans="1:15">
      <c r="A7">
        <v>6</v>
      </c>
      <c r="B7" t="s">
        <v>15</v>
      </c>
      <c r="C7" t="s">
        <v>29</v>
      </c>
      <c r="D7" t="s">
        <v>22</v>
      </c>
      <c r="E7">
        <v>1</v>
      </c>
      <c r="F7" t="s">
        <v>27</v>
      </c>
      <c r="G7">
        <v>941</v>
      </c>
      <c r="H7" t="s">
        <v>25</v>
      </c>
      <c r="I7" t="s">
        <v>19</v>
      </c>
      <c r="J7" t="s">
        <v>20</v>
      </c>
      <c r="K7">
        <v>315.92712999999998</v>
      </c>
      <c r="L7">
        <v>67944.747988000003</v>
      </c>
      <c r="M7">
        <v>200.92283399999999</v>
      </c>
      <c r="N7">
        <v>315.92712999999998</v>
      </c>
      <c r="O7">
        <v>0.46497699999999997</v>
      </c>
    </row>
    <row r="8" spans="1:15">
      <c r="A8">
        <v>7</v>
      </c>
      <c r="B8" t="s">
        <v>15</v>
      </c>
      <c r="C8" t="s">
        <v>30</v>
      </c>
      <c r="D8" t="s">
        <v>22</v>
      </c>
      <c r="E8">
        <v>1</v>
      </c>
      <c r="F8" t="s">
        <v>27</v>
      </c>
      <c r="G8">
        <v>952</v>
      </c>
      <c r="H8" t="s">
        <v>18</v>
      </c>
      <c r="I8" t="s">
        <v>19</v>
      </c>
      <c r="J8" t="s">
        <v>20</v>
      </c>
      <c r="K8">
        <v>187.42287200000001</v>
      </c>
      <c r="L8">
        <v>28044.385053000002</v>
      </c>
      <c r="M8">
        <v>301.32151299999998</v>
      </c>
      <c r="N8">
        <v>187.42287200000001</v>
      </c>
      <c r="O8">
        <v>0.66830800000000001</v>
      </c>
    </row>
    <row r="9" spans="1:15">
      <c r="A9">
        <v>8</v>
      </c>
      <c r="B9" t="s">
        <v>15</v>
      </c>
      <c r="C9" t="s">
        <v>30</v>
      </c>
      <c r="D9" t="s">
        <v>22</v>
      </c>
      <c r="E9">
        <v>1</v>
      </c>
      <c r="F9" t="s">
        <v>27</v>
      </c>
      <c r="G9">
        <v>952</v>
      </c>
      <c r="H9" t="s">
        <v>18</v>
      </c>
      <c r="I9" t="s">
        <v>31</v>
      </c>
      <c r="J9" t="s">
        <v>20</v>
      </c>
      <c r="K9">
        <v>179.21212800000001</v>
      </c>
      <c r="L9">
        <v>28044.385053000002</v>
      </c>
      <c r="M9">
        <v>453.76216799999997</v>
      </c>
      <c r="N9">
        <v>179.21212800000001</v>
      </c>
      <c r="O9">
        <v>0.63902999999999999</v>
      </c>
    </row>
    <row r="10" spans="1:15">
      <c r="A10">
        <v>9</v>
      </c>
      <c r="B10" t="s">
        <v>15</v>
      </c>
      <c r="C10" t="s">
        <v>30</v>
      </c>
      <c r="D10" t="s">
        <v>22</v>
      </c>
      <c r="E10">
        <v>1</v>
      </c>
      <c r="F10" t="s">
        <v>27</v>
      </c>
      <c r="G10">
        <v>952</v>
      </c>
      <c r="H10" t="s">
        <v>18</v>
      </c>
      <c r="I10" t="s">
        <v>32</v>
      </c>
      <c r="J10" t="s">
        <v>20</v>
      </c>
      <c r="K10">
        <v>16.864014000000001</v>
      </c>
      <c r="L10">
        <v>28044.385053000002</v>
      </c>
      <c r="M10">
        <v>106.433153</v>
      </c>
      <c r="N10">
        <v>16.864014000000001</v>
      </c>
      <c r="O10">
        <v>6.0132999999999999E-2</v>
      </c>
    </row>
    <row r="11" spans="1:15">
      <c r="A11">
        <v>10</v>
      </c>
      <c r="B11" t="s">
        <v>15</v>
      </c>
      <c r="C11" t="s">
        <v>30</v>
      </c>
      <c r="D11" t="s">
        <v>22</v>
      </c>
      <c r="E11">
        <v>1</v>
      </c>
      <c r="F11" t="s">
        <v>27</v>
      </c>
      <c r="G11">
        <v>952</v>
      </c>
      <c r="H11" t="s">
        <v>25</v>
      </c>
      <c r="I11" t="s">
        <v>31</v>
      </c>
      <c r="J11" t="s">
        <v>20</v>
      </c>
      <c r="K11">
        <v>12857.417646</v>
      </c>
      <c r="L11">
        <v>28044.385053000002</v>
      </c>
      <c r="M11">
        <v>663.59928400000001</v>
      </c>
      <c r="N11">
        <v>12857.417646</v>
      </c>
      <c r="O11">
        <v>45.846673000000003</v>
      </c>
    </row>
    <row r="12" spans="1:15">
      <c r="A12">
        <v>11</v>
      </c>
      <c r="B12" t="s">
        <v>15</v>
      </c>
      <c r="C12" t="s">
        <v>30</v>
      </c>
      <c r="D12" t="s">
        <v>22</v>
      </c>
      <c r="E12">
        <v>1</v>
      </c>
      <c r="F12" t="s">
        <v>27</v>
      </c>
      <c r="G12">
        <v>952</v>
      </c>
      <c r="H12" t="s">
        <v>25</v>
      </c>
      <c r="I12" t="s">
        <v>32</v>
      </c>
      <c r="J12" t="s">
        <v>20</v>
      </c>
      <c r="K12">
        <v>65.981897000000004</v>
      </c>
      <c r="L12">
        <v>28044.385053000002</v>
      </c>
      <c r="M12">
        <v>38.197201</v>
      </c>
      <c r="N12">
        <v>65.981897000000004</v>
      </c>
      <c r="O12">
        <v>0.23527699999999999</v>
      </c>
    </row>
    <row r="13" spans="1:15">
      <c r="A13">
        <v>12</v>
      </c>
      <c r="B13" t="s">
        <v>15</v>
      </c>
      <c r="C13" t="s">
        <v>33</v>
      </c>
      <c r="D13" t="s">
        <v>22</v>
      </c>
      <c r="E13">
        <v>1</v>
      </c>
      <c r="F13" t="s">
        <v>27</v>
      </c>
      <c r="G13">
        <v>485</v>
      </c>
      <c r="H13" t="s">
        <v>18</v>
      </c>
      <c r="I13" t="s">
        <v>19</v>
      </c>
      <c r="J13" t="s">
        <v>20</v>
      </c>
      <c r="K13">
        <v>53.469171000000003</v>
      </c>
      <c r="L13">
        <v>1325.111463</v>
      </c>
      <c r="M13">
        <v>29.4221</v>
      </c>
      <c r="N13">
        <v>53.469171000000003</v>
      </c>
      <c r="O13">
        <v>4.0350700000000002</v>
      </c>
    </row>
    <row r="14" spans="1:15">
      <c r="A14">
        <v>13</v>
      </c>
      <c r="B14" t="s">
        <v>15</v>
      </c>
      <c r="C14" t="s">
        <v>33</v>
      </c>
      <c r="D14" t="s">
        <v>22</v>
      </c>
      <c r="E14">
        <v>1</v>
      </c>
      <c r="F14" t="s">
        <v>27</v>
      </c>
      <c r="G14">
        <v>485</v>
      </c>
      <c r="H14" t="s">
        <v>25</v>
      </c>
      <c r="I14" t="s">
        <v>19</v>
      </c>
      <c r="J14" t="s">
        <v>20</v>
      </c>
      <c r="K14">
        <v>592.82445900000005</v>
      </c>
      <c r="L14">
        <v>1325.111463</v>
      </c>
      <c r="M14">
        <v>167.81492900000001</v>
      </c>
      <c r="N14">
        <v>592.82445900000005</v>
      </c>
      <c r="O14">
        <v>44.737704999999998</v>
      </c>
    </row>
    <row r="15" spans="1:15">
      <c r="A15">
        <v>14</v>
      </c>
      <c r="B15" t="s">
        <v>15</v>
      </c>
      <c r="C15" t="s">
        <v>34</v>
      </c>
      <c r="D15" t="s">
        <v>22</v>
      </c>
      <c r="E15">
        <v>1</v>
      </c>
      <c r="F15" t="s">
        <v>27</v>
      </c>
      <c r="G15">
        <v>1052</v>
      </c>
      <c r="H15" t="s">
        <v>25</v>
      </c>
      <c r="I15" t="s">
        <v>28</v>
      </c>
      <c r="J15" t="s">
        <v>20</v>
      </c>
      <c r="K15">
        <v>255.55434099999999</v>
      </c>
      <c r="L15">
        <v>69330.495248000007</v>
      </c>
      <c r="M15">
        <v>174.344481</v>
      </c>
      <c r="N15">
        <v>255.55434099999999</v>
      </c>
      <c r="O15">
        <v>0.36860300000000001</v>
      </c>
    </row>
    <row r="16" spans="1:15">
      <c r="A16">
        <v>15</v>
      </c>
      <c r="B16" t="s">
        <v>15</v>
      </c>
      <c r="C16" t="s">
        <v>34</v>
      </c>
      <c r="D16" t="s">
        <v>22</v>
      </c>
      <c r="E16">
        <v>1</v>
      </c>
      <c r="F16" t="s">
        <v>27</v>
      </c>
      <c r="G16">
        <v>1052</v>
      </c>
      <c r="H16" t="s">
        <v>25</v>
      </c>
      <c r="I16" t="s">
        <v>35</v>
      </c>
      <c r="J16" t="s">
        <v>20</v>
      </c>
      <c r="K16">
        <v>106.161776</v>
      </c>
      <c r="L16">
        <v>69330.495248000007</v>
      </c>
      <c r="M16">
        <v>84.902573000000004</v>
      </c>
      <c r="N16">
        <v>106.161776</v>
      </c>
      <c r="O16">
        <v>0.15312400000000001</v>
      </c>
    </row>
    <row r="17" spans="1:15">
      <c r="A17">
        <v>16</v>
      </c>
      <c r="B17" t="s">
        <v>15</v>
      </c>
      <c r="C17" t="s">
        <v>36</v>
      </c>
      <c r="D17" t="s">
        <v>22</v>
      </c>
      <c r="E17">
        <v>1</v>
      </c>
      <c r="F17" t="s">
        <v>37</v>
      </c>
      <c r="G17">
        <v>1184</v>
      </c>
      <c r="H17" t="s">
        <v>18</v>
      </c>
      <c r="I17" t="s">
        <v>28</v>
      </c>
      <c r="J17" t="s">
        <v>20</v>
      </c>
      <c r="K17">
        <v>5940.570643</v>
      </c>
      <c r="L17">
        <v>12927.534798000001</v>
      </c>
      <c r="M17">
        <v>568.40156000000002</v>
      </c>
      <c r="N17">
        <v>5940.570643</v>
      </c>
      <c r="O17">
        <v>45.952849999999998</v>
      </c>
    </row>
    <row r="18" spans="1:15">
      <c r="A18">
        <v>17</v>
      </c>
      <c r="B18" t="s">
        <v>15</v>
      </c>
      <c r="C18" t="s">
        <v>36</v>
      </c>
      <c r="D18" t="s">
        <v>22</v>
      </c>
      <c r="E18">
        <v>1</v>
      </c>
      <c r="F18" t="s">
        <v>37</v>
      </c>
      <c r="G18">
        <v>1184</v>
      </c>
      <c r="H18" t="s">
        <v>25</v>
      </c>
      <c r="I18" t="s">
        <v>28</v>
      </c>
      <c r="J18" t="s">
        <v>20</v>
      </c>
      <c r="K18">
        <v>0.19872999999999999</v>
      </c>
      <c r="L18">
        <v>12927.534798000001</v>
      </c>
      <c r="M18">
        <v>9.7294210000000003</v>
      </c>
      <c r="N18">
        <v>0.19872999999999999</v>
      </c>
      <c r="O18">
        <v>1.537E-3</v>
      </c>
    </row>
    <row r="19" spans="1:15">
      <c r="A19">
        <v>18</v>
      </c>
      <c r="B19" t="s">
        <v>15</v>
      </c>
      <c r="C19" t="s">
        <v>38</v>
      </c>
      <c r="D19" t="s">
        <v>17</v>
      </c>
      <c r="E19">
        <v>5</v>
      </c>
      <c r="F19" t="s">
        <v>17</v>
      </c>
      <c r="G19">
        <v>43</v>
      </c>
      <c r="H19" t="s">
        <v>18</v>
      </c>
      <c r="I19" t="s">
        <v>19</v>
      </c>
      <c r="J19" t="s">
        <v>20</v>
      </c>
      <c r="K19">
        <v>226.28587099999999</v>
      </c>
      <c r="L19">
        <v>582.57947799999999</v>
      </c>
      <c r="M19">
        <v>105.32377700000001</v>
      </c>
      <c r="N19">
        <v>226.28587099999999</v>
      </c>
      <c r="O19">
        <v>38.842059999999996</v>
      </c>
    </row>
    <row r="20" spans="1:15">
      <c r="A20">
        <v>19</v>
      </c>
      <c r="B20" t="s">
        <v>15</v>
      </c>
      <c r="C20" t="s">
        <v>39</v>
      </c>
      <c r="D20" t="s">
        <v>17</v>
      </c>
      <c r="E20">
        <v>4</v>
      </c>
      <c r="F20" t="s">
        <v>17</v>
      </c>
      <c r="G20">
        <v>1340</v>
      </c>
      <c r="H20" t="s">
        <v>18</v>
      </c>
      <c r="I20" t="s">
        <v>19</v>
      </c>
      <c r="J20" t="s">
        <v>20</v>
      </c>
      <c r="K20">
        <v>912.457581</v>
      </c>
      <c r="L20">
        <v>6184.7529590000004</v>
      </c>
      <c r="M20">
        <v>331.891572</v>
      </c>
      <c r="N20">
        <v>912.457581</v>
      </c>
      <c r="O20">
        <v>14.753339</v>
      </c>
    </row>
    <row r="21" spans="1:15">
      <c r="A21">
        <v>20</v>
      </c>
      <c r="B21" t="s">
        <v>15</v>
      </c>
      <c r="C21" t="s">
        <v>40</v>
      </c>
      <c r="D21" t="s">
        <v>41</v>
      </c>
      <c r="E21">
        <v>1</v>
      </c>
      <c r="F21" t="s">
        <v>42</v>
      </c>
      <c r="G21">
        <v>782</v>
      </c>
      <c r="H21" t="s">
        <v>25</v>
      </c>
      <c r="I21" t="s">
        <v>19</v>
      </c>
      <c r="J21" t="s">
        <v>20</v>
      </c>
      <c r="K21">
        <v>584.42693699999995</v>
      </c>
      <c r="L21">
        <v>11350.884760999999</v>
      </c>
      <c r="M21">
        <v>108.832235</v>
      </c>
      <c r="N21">
        <v>584.42693699999995</v>
      </c>
      <c r="O21">
        <v>5.1487350000000003</v>
      </c>
    </row>
    <row r="22" spans="1:15">
      <c r="A22">
        <v>21</v>
      </c>
      <c r="B22" t="s">
        <v>15</v>
      </c>
      <c r="C22" t="s">
        <v>43</v>
      </c>
      <c r="D22" t="s">
        <v>22</v>
      </c>
      <c r="E22">
        <v>1</v>
      </c>
      <c r="F22" t="s">
        <v>44</v>
      </c>
      <c r="G22">
        <v>815</v>
      </c>
      <c r="H22" t="s">
        <v>18</v>
      </c>
      <c r="I22" t="s">
        <v>19</v>
      </c>
      <c r="J22" t="s">
        <v>20</v>
      </c>
      <c r="K22">
        <v>1.343572</v>
      </c>
      <c r="L22">
        <v>8526.1605650000001</v>
      </c>
      <c r="M22">
        <v>39.903447999999997</v>
      </c>
      <c r="N22">
        <v>1.343572</v>
      </c>
      <c r="O22">
        <v>1.5758000000000001E-2</v>
      </c>
    </row>
    <row r="23" spans="1:15">
      <c r="A23">
        <v>22</v>
      </c>
      <c r="B23" t="s">
        <v>15</v>
      </c>
      <c r="C23" t="s">
        <v>43</v>
      </c>
      <c r="D23" t="s">
        <v>22</v>
      </c>
      <c r="E23">
        <v>1</v>
      </c>
      <c r="F23" t="s">
        <v>44</v>
      </c>
      <c r="G23">
        <v>815</v>
      </c>
      <c r="H23" t="s">
        <v>25</v>
      </c>
      <c r="I23" t="s">
        <v>19</v>
      </c>
      <c r="J23" t="s">
        <v>20</v>
      </c>
      <c r="K23">
        <v>7356.6559989999996</v>
      </c>
      <c r="L23">
        <v>8526.1605650000001</v>
      </c>
      <c r="M23">
        <v>834.19464400000004</v>
      </c>
      <c r="N23">
        <v>7356.6559989999996</v>
      </c>
      <c r="O23">
        <v>86.283338999999998</v>
      </c>
    </row>
    <row r="24" spans="1:15">
      <c r="A24">
        <v>23</v>
      </c>
      <c r="B24" t="s">
        <v>15</v>
      </c>
      <c r="C24" t="s">
        <v>45</v>
      </c>
      <c r="D24" t="s">
        <v>22</v>
      </c>
      <c r="E24">
        <v>1</v>
      </c>
      <c r="F24" t="s">
        <v>44</v>
      </c>
      <c r="G24">
        <v>1174</v>
      </c>
      <c r="H24" t="s">
        <v>18</v>
      </c>
      <c r="I24" t="s">
        <v>19</v>
      </c>
      <c r="J24" t="s">
        <v>20</v>
      </c>
      <c r="K24">
        <v>3284.2023039999999</v>
      </c>
      <c r="L24">
        <v>46027.239314999999</v>
      </c>
      <c r="M24">
        <v>988.02298900000005</v>
      </c>
      <c r="N24">
        <v>3284.2023039999999</v>
      </c>
      <c r="O24">
        <v>7.135345</v>
      </c>
    </row>
    <row r="25" spans="1:15">
      <c r="A25">
        <v>24</v>
      </c>
      <c r="B25" t="s">
        <v>15</v>
      </c>
      <c r="C25" t="s">
        <v>45</v>
      </c>
      <c r="D25" t="s">
        <v>22</v>
      </c>
      <c r="E25">
        <v>1</v>
      </c>
      <c r="F25" t="s">
        <v>44</v>
      </c>
      <c r="G25">
        <v>1174</v>
      </c>
      <c r="H25" t="s">
        <v>25</v>
      </c>
      <c r="I25" t="s">
        <v>19</v>
      </c>
      <c r="J25" t="s">
        <v>20</v>
      </c>
      <c r="K25">
        <v>4952.282236</v>
      </c>
      <c r="L25">
        <v>46027.239314999999</v>
      </c>
      <c r="M25">
        <v>828.08533599999998</v>
      </c>
      <c r="N25">
        <v>4952.282236</v>
      </c>
      <c r="O25">
        <v>10.759460000000001</v>
      </c>
    </row>
    <row r="26" spans="1:15">
      <c r="A26">
        <v>25</v>
      </c>
      <c r="B26" t="s">
        <v>15</v>
      </c>
      <c r="C26" t="s">
        <v>46</v>
      </c>
      <c r="D26" t="s">
        <v>22</v>
      </c>
      <c r="E26">
        <v>1</v>
      </c>
      <c r="F26" t="s">
        <v>23</v>
      </c>
      <c r="G26">
        <v>693</v>
      </c>
      <c r="H26" t="s">
        <v>47</v>
      </c>
      <c r="I26" t="s">
        <v>19</v>
      </c>
      <c r="J26" t="s">
        <v>20</v>
      </c>
      <c r="K26">
        <v>3429.0622589999998</v>
      </c>
      <c r="L26">
        <v>950627.18634999997</v>
      </c>
      <c r="M26">
        <v>390.35866099999998</v>
      </c>
      <c r="N26">
        <v>3429.0622589999998</v>
      </c>
      <c r="O26">
        <v>0.36071599999999998</v>
      </c>
    </row>
    <row r="27" spans="1:15">
      <c r="A27">
        <v>26</v>
      </c>
      <c r="B27" t="s">
        <v>15</v>
      </c>
      <c r="C27" t="s">
        <v>46</v>
      </c>
      <c r="D27" t="s">
        <v>22</v>
      </c>
      <c r="E27">
        <v>1</v>
      </c>
      <c r="F27" t="s">
        <v>23</v>
      </c>
      <c r="G27">
        <v>693</v>
      </c>
      <c r="H27" t="s">
        <v>18</v>
      </c>
      <c r="I27" t="s">
        <v>28</v>
      </c>
      <c r="J27" t="s">
        <v>20</v>
      </c>
      <c r="K27">
        <v>12324.371625</v>
      </c>
      <c r="L27">
        <v>950627.18634999997</v>
      </c>
      <c r="M27">
        <v>1511.056464</v>
      </c>
      <c r="N27">
        <v>12324.371625</v>
      </c>
      <c r="O27">
        <v>1.296446</v>
      </c>
    </row>
    <row r="28" spans="1:15">
      <c r="A28">
        <v>27</v>
      </c>
      <c r="B28" t="s">
        <v>15</v>
      </c>
      <c r="C28" t="s">
        <v>46</v>
      </c>
      <c r="D28" t="s">
        <v>22</v>
      </c>
      <c r="E28">
        <v>1</v>
      </c>
      <c r="F28" t="s">
        <v>23</v>
      </c>
      <c r="G28">
        <v>693</v>
      </c>
      <c r="H28" t="s">
        <v>18</v>
      </c>
      <c r="I28" t="s">
        <v>35</v>
      </c>
      <c r="J28" t="s">
        <v>20</v>
      </c>
      <c r="K28">
        <v>1093.142908</v>
      </c>
      <c r="L28">
        <v>950627.18634999997</v>
      </c>
      <c r="M28">
        <v>391.14077800000001</v>
      </c>
      <c r="N28">
        <v>1093.142908</v>
      </c>
      <c r="O28">
        <v>0.114992</v>
      </c>
    </row>
    <row r="29" spans="1:15">
      <c r="A29">
        <v>28</v>
      </c>
      <c r="B29" t="s">
        <v>15</v>
      </c>
      <c r="C29" t="s">
        <v>46</v>
      </c>
      <c r="D29" t="s">
        <v>22</v>
      </c>
      <c r="E29">
        <v>1</v>
      </c>
      <c r="F29" t="s">
        <v>23</v>
      </c>
      <c r="G29">
        <v>693</v>
      </c>
      <c r="H29" t="s">
        <v>18</v>
      </c>
      <c r="I29" t="s">
        <v>19</v>
      </c>
      <c r="J29" t="s">
        <v>20</v>
      </c>
      <c r="K29">
        <v>39242.003597000003</v>
      </c>
      <c r="L29">
        <v>950627.18634999997</v>
      </c>
      <c r="M29">
        <v>2440.8137179999999</v>
      </c>
      <c r="N29">
        <v>39242.003597000003</v>
      </c>
      <c r="O29">
        <v>4.128012</v>
      </c>
    </row>
    <row r="30" spans="1:15">
      <c r="A30">
        <v>29</v>
      </c>
      <c r="B30" t="s">
        <v>15</v>
      </c>
      <c r="C30" t="s">
        <v>46</v>
      </c>
      <c r="D30" t="s">
        <v>22</v>
      </c>
      <c r="E30">
        <v>1</v>
      </c>
      <c r="F30" t="s">
        <v>23</v>
      </c>
      <c r="G30">
        <v>693</v>
      </c>
      <c r="H30" t="s">
        <v>18</v>
      </c>
      <c r="I30" t="s">
        <v>31</v>
      </c>
      <c r="J30" t="s">
        <v>20</v>
      </c>
      <c r="K30">
        <v>8.5364240000000002</v>
      </c>
      <c r="L30">
        <v>950627.18634999997</v>
      </c>
      <c r="M30">
        <v>22.002791999999999</v>
      </c>
      <c r="N30">
        <v>8.5364240000000002</v>
      </c>
      <c r="O30">
        <v>8.9800000000000004E-4</v>
      </c>
    </row>
    <row r="31" spans="1:15">
      <c r="A31">
        <v>30</v>
      </c>
      <c r="B31" t="s">
        <v>15</v>
      </c>
      <c r="C31" t="s">
        <v>46</v>
      </c>
      <c r="D31" t="s">
        <v>22</v>
      </c>
      <c r="E31">
        <v>1</v>
      </c>
      <c r="F31" t="s">
        <v>23</v>
      </c>
      <c r="G31">
        <v>693</v>
      </c>
      <c r="H31" t="s">
        <v>18</v>
      </c>
      <c r="I31" t="s">
        <v>32</v>
      </c>
      <c r="J31" t="s">
        <v>20</v>
      </c>
      <c r="K31">
        <v>1.4682280000000001</v>
      </c>
      <c r="L31">
        <v>950627.18634999997</v>
      </c>
      <c r="M31">
        <v>92.886720999999994</v>
      </c>
      <c r="N31">
        <v>1.4682280000000001</v>
      </c>
      <c r="O31">
        <v>1.54E-4</v>
      </c>
    </row>
    <row r="32" spans="1:15">
      <c r="A32">
        <v>31</v>
      </c>
      <c r="B32" t="s">
        <v>15</v>
      </c>
      <c r="C32" t="s">
        <v>46</v>
      </c>
      <c r="D32" t="s">
        <v>22</v>
      </c>
      <c r="E32">
        <v>1</v>
      </c>
      <c r="F32" t="s">
        <v>23</v>
      </c>
      <c r="G32">
        <v>693</v>
      </c>
      <c r="H32" t="s">
        <v>18</v>
      </c>
      <c r="I32" t="s">
        <v>19</v>
      </c>
      <c r="J32" t="s">
        <v>48</v>
      </c>
      <c r="K32">
        <v>5288.281626</v>
      </c>
      <c r="L32">
        <v>950627.18634999997</v>
      </c>
      <c r="M32">
        <v>569.70188599999994</v>
      </c>
      <c r="N32">
        <v>5288.281626</v>
      </c>
      <c r="O32">
        <v>0.55629399999999996</v>
      </c>
    </row>
    <row r="33" spans="1:15">
      <c r="A33">
        <v>32</v>
      </c>
      <c r="B33" t="s">
        <v>15</v>
      </c>
      <c r="C33" t="s">
        <v>46</v>
      </c>
      <c r="D33" t="s">
        <v>22</v>
      </c>
      <c r="E33">
        <v>1</v>
      </c>
      <c r="F33" t="s">
        <v>23</v>
      </c>
      <c r="G33">
        <v>693</v>
      </c>
      <c r="H33" t="s">
        <v>25</v>
      </c>
      <c r="I33" t="s">
        <v>28</v>
      </c>
      <c r="J33" t="s">
        <v>20</v>
      </c>
      <c r="K33">
        <v>23.973206999999999</v>
      </c>
      <c r="L33">
        <v>950627.18634999997</v>
      </c>
      <c r="M33">
        <v>132.55757399999999</v>
      </c>
      <c r="N33">
        <v>23.973206999999999</v>
      </c>
      <c r="O33">
        <v>2.5219999999999999E-3</v>
      </c>
    </row>
    <row r="34" spans="1:15">
      <c r="A34">
        <v>33</v>
      </c>
      <c r="B34" t="s">
        <v>15</v>
      </c>
      <c r="C34" t="s">
        <v>46</v>
      </c>
      <c r="D34" t="s">
        <v>22</v>
      </c>
      <c r="E34">
        <v>1</v>
      </c>
      <c r="F34" t="s">
        <v>23</v>
      </c>
      <c r="G34">
        <v>693</v>
      </c>
      <c r="H34" t="s">
        <v>25</v>
      </c>
      <c r="I34" t="s">
        <v>35</v>
      </c>
      <c r="J34" t="s">
        <v>20</v>
      </c>
      <c r="K34">
        <v>7.883699</v>
      </c>
      <c r="L34">
        <v>950627.18634999997</v>
      </c>
      <c r="M34">
        <v>98.795795999999996</v>
      </c>
      <c r="N34">
        <v>7.883699</v>
      </c>
      <c r="O34">
        <v>8.2899999999999998E-4</v>
      </c>
    </row>
    <row r="35" spans="1:15">
      <c r="A35">
        <v>34</v>
      </c>
      <c r="B35" t="s">
        <v>15</v>
      </c>
      <c r="C35" t="s">
        <v>46</v>
      </c>
      <c r="D35" t="s">
        <v>22</v>
      </c>
      <c r="E35">
        <v>1</v>
      </c>
      <c r="F35" t="s">
        <v>23</v>
      </c>
      <c r="G35">
        <v>693</v>
      </c>
      <c r="H35" t="s">
        <v>25</v>
      </c>
      <c r="I35" t="s">
        <v>19</v>
      </c>
      <c r="J35" t="s">
        <v>20</v>
      </c>
      <c r="K35">
        <v>43410.344505000001</v>
      </c>
      <c r="L35">
        <v>950627.18634999997</v>
      </c>
      <c r="M35">
        <v>2168.60923</v>
      </c>
      <c r="N35">
        <v>43410.344505000001</v>
      </c>
      <c r="O35">
        <v>4.5664949999999997</v>
      </c>
    </row>
    <row r="36" spans="1:15">
      <c r="A36">
        <v>35</v>
      </c>
      <c r="B36" t="s">
        <v>15</v>
      </c>
      <c r="C36" t="s">
        <v>46</v>
      </c>
      <c r="D36" t="s">
        <v>22</v>
      </c>
      <c r="E36">
        <v>1</v>
      </c>
      <c r="F36" t="s">
        <v>23</v>
      </c>
      <c r="G36">
        <v>693</v>
      </c>
      <c r="H36" t="s">
        <v>25</v>
      </c>
      <c r="I36" t="s">
        <v>31</v>
      </c>
      <c r="J36" t="s">
        <v>20</v>
      </c>
      <c r="K36">
        <v>177.27527900000001</v>
      </c>
      <c r="L36">
        <v>950627.18634999997</v>
      </c>
      <c r="M36">
        <v>144.30866599999999</v>
      </c>
      <c r="N36">
        <v>177.27527900000001</v>
      </c>
      <c r="O36">
        <v>1.8648000000000001E-2</v>
      </c>
    </row>
    <row r="37" spans="1:15">
      <c r="A37">
        <v>36</v>
      </c>
      <c r="B37" t="s">
        <v>15</v>
      </c>
      <c r="C37" t="s">
        <v>49</v>
      </c>
      <c r="D37" t="s">
        <v>41</v>
      </c>
      <c r="E37">
        <v>1</v>
      </c>
      <c r="F37" t="s">
        <v>50</v>
      </c>
      <c r="G37">
        <v>28</v>
      </c>
      <c r="H37" t="s">
        <v>47</v>
      </c>
      <c r="I37" t="s">
        <v>19</v>
      </c>
      <c r="J37" t="s">
        <v>20</v>
      </c>
      <c r="K37">
        <v>294.12579799999997</v>
      </c>
      <c r="L37">
        <v>2202.7484439999998</v>
      </c>
      <c r="M37">
        <v>103.070412</v>
      </c>
      <c r="N37">
        <v>294.12579799999997</v>
      </c>
      <c r="O37">
        <v>13.352672999999999</v>
      </c>
    </row>
    <row r="38" spans="1:15">
      <c r="A38">
        <v>37</v>
      </c>
      <c r="B38" t="s">
        <v>15</v>
      </c>
      <c r="C38" t="s">
        <v>51</v>
      </c>
      <c r="D38" t="s">
        <v>41</v>
      </c>
      <c r="E38">
        <v>1</v>
      </c>
      <c r="F38" t="s">
        <v>50</v>
      </c>
      <c r="G38">
        <v>1020</v>
      </c>
      <c r="H38" t="s">
        <v>18</v>
      </c>
      <c r="I38" t="s">
        <v>31</v>
      </c>
      <c r="J38" t="s">
        <v>20</v>
      </c>
      <c r="K38">
        <v>13092.704301</v>
      </c>
      <c r="L38">
        <v>22051.423247999999</v>
      </c>
      <c r="M38">
        <v>557.24087899999995</v>
      </c>
      <c r="N38">
        <v>13092.704301</v>
      </c>
      <c r="O38">
        <v>59.373511000000001</v>
      </c>
    </row>
    <row r="39" spans="1:15">
      <c r="A39">
        <v>38</v>
      </c>
      <c r="B39" t="s">
        <v>15</v>
      </c>
      <c r="C39" t="s">
        <v>51</v>
      </c>
      <c r="D39" t="s">
        <v>41</v>
      </c>
      <c r="E39">
        <v>1</v>
      </c>
      <c r="F39" t="s">
        <v>50</v>
      </c>
      <c r="G39">
        <v>1020</v>
      </c>
      <c r="H39" t="s">
        <v>25</v>
      </c>
      <c r="I39" t="s">
        <v>31</v>
      </c>
      <c r="J39" t="s">
        <v>20</v>
      </c>
      <c r="K39">
        <v>1818.6370079999999</v>
      </c>
      <c r="L39">
        <v>22051.423247999999</v>
      </c>
      <c r="M39">
        <v>410.01175799999999</v>
      </c>
      <c r="N39">
        <v>1818.6370079999999</v>
      </c>
      <c r="O39">
        <v>8.2472549999999991</v>
      </c>
    </row>
    <row r="40" spans="1:15">
      <c r="A40">
        <v>39</v>
      </c>
      <c r="B40" t="s">
        <v>15</v>
      </c>
      <c r="C40" t="s">
        <v>52</v>
      </c>
      <c r="D40" t="s">
        <v>53</v>
      </c>
      <c r="E40">
        <v>3</v>
      </c>
      <c r="F40" t="s">
        <v>17</v>
      </c>
      <c r="G40">
        <v>26</v>
      </c>
      <c r="H40" t="s">
        <v>18</v>
      </c>
      <c r="I40" t="s">
        <v>19</v>
      </c>
      <c r="J40" t="s">
        <v>20</v>
      </c>
      <c r="K40">
        <v>168.431521</v>
      </c>
      <c r="L40">
        <v>388.42258900000002</v>
      </c>
      <c r="M40">
        <v>59.903998000000001</v>
      </c>
      <c r="N40">
        <v>168.431521</v>
      </c>
      <c r="O40">
        <v>43.362957000000002</v>
      </c>
    </row>
    <row r="41" spans="1:15">
      <c r="A41">
        <v>40</v>
      </c>
      <c r="B41" t="s">
        <v>15</v>
      </c>
      <c r="C41" t="s">
        <v>54</v>
      </c>
      <c r="D41" t="s">
        <v>17</v>
      </c>
      <c r="E41">
        <v>4</v>
      </c>
      <c r="F41" t="s">
        <v>17</v>
      </c>
      <c r="G41">
        <v>1430</v>
      </c>
      <c r="H41" t="s">
        <v>18</v>
      </c>
      <c r="I41" t="s">
        <v>19</v>
      </c>
      <c r="J41" t="s">
        <v>20</v>
      </c>
      <c r="K41">
        <v>93.469441000000003</v>
      </c>
      <c r="L41">
        <v>1758.218196</v>
      </c>
      <c r="M41">
        <v>38.384447999999999</v>
      </c>
      <c r="N41">
        <v>93.469441000000003</v>
      </c>
      <c r="O41">
        <v>5.3161459999999998</v>
      </c>
    </row>
    <row r="42" spans="1:15">
      <c r="A42">
        <v>41</v>
      </c>
      <c r="B42" t="s">
        <v>15</v>
      </c>
      <c r="C42" t="s">
        <v>54</v>
      </c>
      <c r="D42" t="s">
        <v>17</v>
      </c>
      <c r="E42">
        <v>4</v>
      </c>
      <c r="F42" t="s">
        <v>17</v>
      </c>
      <c r="G42">
        <v>1430</v>
      </c>
      <c r="H42" t="s">
        <v>25</v>
      </c>
      <c r="I42" t="s">
        <v>19</v>
      </c>
      <c r="J42" t="s">
        <v>20</v>
      </c>
      <c r="K42">
        <v>1075.1100779999999</v>
      </c>
      <c r="L42">
        <v>1758.218196</v>
      </c>
      <c r="M42">
        <v>182.63045600000001</v>
      </c>
      <c r="N42">
        <v>1075.1100779999999</v>
      </c>
      <c r="O42">
        <v>61.147705000000002</v>
      </c>
    </row>
    <row r="43" spans="1:15">
      <c r="A43">
        <v>42</v>
      </c>
      <c r="B43" t="s">
        <v>15</v>
      </c>
      <c r="C43" t="s">
        <v>55</v>
      </c>
      <c r="D43" t="s">
        <v>17</v>
      </c>
      <c r="E43">
        <v>4</v>
      </c>
      <c r="F43" t="s">
        <v>17</v>
      </c>
      <c r="G43">
        <v>616</v>
      </c>
      <c r="H43" t="s">
        <v>25</v>
      </c>
      <c r="I43" t="s">
        <v>35</v>
      </c>
      <c r="J43" t="s">
        <v>20</v>
      </c>
      <c r="K43">
        <v>94.782066</v>
      </c>
      <c r="L43">
        <v>4666.2890070000003</v>
      </c>
      <c r="M43">
        <v>66.405737000000002</v>
      </c>
      <c r="N43">
        <v>94.782066</v>
      </c>
      <c r="O43">
        <v>2.031209</v>
      </c>
    </row>
    <row r="44" spans="1:15">
      <c r="A44">
        <v>43</v>
      </c>
      <c r="B44" t="s">
        <v>15</v>
      </c>
      <c r="C44" t="s">
        <v>55</v>
      </c>
      <c r="D44" t="s">
        <v>17</v>
      </c>
      <c r="E44">
        <v>4</v>
      </c>
      <c r="F44" t="s">
        <v>17</v>
      </c>
      <c r="G44">
        <v>616</v>
      </c>
      <c r="H44" t="s">
        <v>25</v>
      </c>
      <c r="I44" t="s">
        <v>32</v>
      </c>
      <c r="J44" t="s">
        <v>20</v>
      </c>
      <c r="K44">
        <v>580.41808900000001</v>
      </c>
      <c r="L44">
        <v>4666.2890070000003</v>
      </c>
      <c r="M44">
        <v>157.23657399999999</v>
      </c>
      <c r="N44">
        <v>580.41808900000001</v>
      </c>
      <c r="O44">
        <v>12.438537</v>
      </c>
    </row>
    <row r="45" spans="1:15">
      <c r="A45">
        <v>44</v>
      </c>
      <c r="B45" t="s">
        <v>15</v>
      </c>
      <c r="C45" t="s">
        <v>56</v>
      </c>
      <c r="D45" t="s">
        <v>17</v>
      </c>
      <c r="E45">
        <v>4</v>
      </c>
      <c r="F45" t="s">
        <v>17</v>
      </c>
      <c r="G45">
        <v>810</v>
      </c>
      <c r="H45" t="s">
        <v>18</v>
      </c>
      <c r="I45" t="s">
        <v>28</v>
      </c>
      <c r="J45" t="s">
        <v>20</v>
      </c>
      <c r="K45">
        <v>2664.1851940000001</v>
      </c>
      <c r="L45">
        <v>2722.703994</v>
      </c>
      <c r="M45">
        <v>338.05880000000002</v>
      </c>
      <c r="N45">
        <v>2664.1851940000001</v>
      </c>
      <c r="O45">
        <v>97.850710000000007</v>
      </c>
    </row>
    <row r="46" spans="1:15">
      <c r="A46">
        <v>45</v>
      </c>
      <c r="B46" t="s">
        <v>15</v>
      </c>
      <c r="C46" t="s">
        <v>56</v>
      </c>
      <c r="D46" t="s">
        <v>17</v>
      </c>
      <c r="E46">
        <v>4</v>
      </c>
      <c r="F46" t="s">
        <v>17</v>
      </c>
      <c r="G46">
        <v>810</v>
      </c>
      <c r="H46" t="s">
        <v>18</v>
      </c>
      <c r="I46" t="s">
        <v>31</v>
      </c>
      <c r="J46" t="s">
        <v>20</v>
      </c>
      <c r="K46">
        <v>58.522165999999999</v>
      </c>
      <c r="L46">
        <v>2722.703994</v>
      </c>
      <c r="M46">
        <v>41.304934000000003</v>
      </c>
      <c r="N46">
        <v>58.522165999999999</v>
      </c>
      <c r="O46">
        <v>2.149413</v>
      </c>
    </row>
    <row r="47" spans="1:15">
      <c r="A47">
        <v>46</v>
      </c>
      <c r="B47" t="s">
        <v>15</v>
      </c>
      <c r="C47" t="s">
        <v>57</v>
      </c>
      <c r="D47" t="s">
        <v>17</v>
      </c>
      <c r="E47">
        <v>4</v>
      </c>
      <c r="F47" t="s">
        <v>17</v>
      </c>
      <c r="G47">
        <v>213</v>
      </c>
      <c r="H47" t="s">
        <v>47</v>
      </c>
      <c r="I47" t="s">
        <v>19</v>
      </c>
      <c r="J47" t="s">
        <v>20</v>
      </c>
      <c r="K47">
        <v>1072.7129170000001</v>
      </c>
      <c r="L47">
        <v>4793.1861879999997</v>
      </c>
      <c r="M47">
        <v>293.31749200000002</v>
      </c>
      <c r="N47">
        <v>1072.7129170000001</v>
      </c>
      <c r="O47">
        <v>22.379954999999999</v>
      </c>
    </row>
    <row r="48" spans="1:15">
      <c r="A48">
        <v>47</v>
      </c>
      <c r="B48" t="s">
        <v>15</v>
      </c>
      <c r="C48" t="s">
        <v>57</v>
      </c>
      <c r="D48" t="s">
        <v>17</v>
      </c>
      <c r="E48">
        <v>4</v>
      </c>
      <c r="F48" t="s">
        <v>17</v>
      </c>
      <c r="G48">
        <v>213</v>
      </c>
      <c r="H48" t="s">
        <v>18</v>
      </c>
      <c r="I48" t="s">
        <v>35</v>
      </c>
      <c r="J48" t="s">
        <v>20</v>
      </c>
      <c r="K48">
        <v>195.35283100000001</v>
      </c>
      <c r="L48">
        <v>4793.1861879999997</v>
      </c>
      <c r="M48">
        <v>63.546354999999998</v>
      </c>
      <c r="N48">
        <v>195.35283100000001</v>
      </c>
      <c r="O48">
        <v>4.0756360000000003</v>
      </c>
    </row>
    <row r="49" spans="1:15">
      <c r="A49">
        <v>48</v>
      </c>
      <c r="B49" t="s">
        <v>15</v>
      </c>
      <c r="C49" t="s">
        <v>57</v>
      </c>
      <c r="D49" t="s">
        <v>17</v>
      </c>
      <c r="E49">
        <v>4</v>
      </c>
      <c r="F49" t="s">
        <v>17</v>
      </c>
      <c r="G49">
        <v>213</v>
      </c>
      <c r="H49" t="s">
        <v>25</v>
      </c>
      <c r="I49" t="s">
        <v>19</v>
      </c>
      <c r="J49" t="s">
        <v>20</v>
      </c>
      <c r="K49">
        <v>6.3006929999999999</v>
      </c>
      <c r="L49">
        <v>4793.1861879999997</v>
      </c>
      <c r="M49">
        <v>71.568112999999997</v>
      </c>
      <c r="N49">
        <v>6.3006929999999999</v>
      </c>
      <c r="O49">
        <v>0.13145100000000001</v>
      </c>
    </row>
    <row r="50" spans="1:15">
      <c r="A50">
        <v>49</v>
      </c>
      <c r="B50" t="s">
        <v>15</v>
      </c>
      <c r="C50" t="s">
        <v>58</v>
      </c>
      <c r="D50" t="s">
        <v>17</v>
      </c>
      <c r="E50">
        <v>4</v>
      </c>
      <c r="F50" t="s">
        <v>17</v>
      </c>
      <c r="G50">
        <v>895</v>
      </c>
      <c r="H50" t="s">
        <v>47</v>
      </c>
      <c r="I50" t="s">
        <v>19</v>
      </c>
      <c r="J50" t="s">
        <v>20</v>
      </c>
      <c r="K50">
        <v>2305.5636490000002</v>
      </c>
      <c r="L50">
        <v>42416.559848999997</v>
      </c>
      <c r="M50">
        <v>362.868697</v>
      </c>
      <c r="N50">
        <v>2305.5636490000002</v>
      </c>
      <c r="O50">
        <v>5.4355270000000004</v>
      </c>
    </row>
    <row r="51" spans="1:15">
      <c r="A51">
        <v>50</v>
      </c>
      <c r="B51" t="s">
        <v>15</v>
      </c>
      <c r="C51" t="s">
        <v>58</v>
      </c>
      <c r="D51" t="s">
        <v>17</v>
      </c>
      <c r="E51">
        <v>4</v>
      </c>
      <c r="F51" t="s">
        <v>17</v>
      </c>
      <c r="G51">
        <v>895</v>
      </c>
      <c r="H51" t="s">
        <v>25</v>
      </c>
      <c r="I51" t="s">
        <v>19</v>
      </c>
      <c r="J51" t="s">
        <v>20</v>
      </c>
      <c r="K51">
        <v>20.861353999999999</v>
      </c>
      <c r="L51">
        <v>42416.559848999997</v>
      </c>
      <c r="M51">
        <v>30.50648</v>
      </c>
      <c r="N51">
        <v>20.861353999999999</v>
      </c>
      <c r="O51">
        <v>4.9181999999999997E-2</v>
      </c>
    </row>
    <row r="52" spans="1:15">
      <c r="A52">
        <v>51</v>
      </c>
      <c r="B52" t="s">
        <v>15</v>
      </c>
      <c r="C52" t="s">
        <v>59</v>
      </c>
      <c r="D52" t="s">
        <v>17</v>
      </c>
      <c r="E52">
        <v>4</v>
      </c>
      <c r="F52" t="s">
        <v>17</v>
      </c>
      <c r="G52">
        <v>896</v>
      </c>
      <c r="H52" t="s">
        <v>47</v>
      </c>
      <c r="I52" t="s">
        <v>19</v>
      </c>
      <c r="J52" t="s">
        <v>20</v>
      </c>
      <c r="K52">
        <v>59.625951000000001</v>
      </c>
      <c r="L52">
        <v>16508.148904000001</v>
      </c>
      <c r="M52">
        <v>47.741781000000003</v>
      </c>
      <c r="N52">
        <v>59.625951000000001</v>
      </c>
      <c r="O52">
        <v>0.36119099999999998</v>
      </c>
    </row>
    <row r="53" spans="1:15">
      <c r="A53">
        <v>52</v>
      </c>
      <c r="B53" t="s">
        <v>15</v>
      </c>
      <c r="C53" t="s">
        <v>60</v>
      </c>
      <c r="D53" t="s">
        <v>17</v>
      </c>
      <c r="E53">
        <v>4</v>
      </c>
      <c r="F53" t="s">
        <v>17</v>
      </c>
      <c r="G53">
        <v>898</v>
      </c>
      <c r="H53" t="s">
        <v>25</v>
      </c>
      <c r="I53" t="s">
        <v>19</v>
      </c>
      <c r="J53" t="s">
        <v>20</v>
      </c>
      <c r="K53">
        <v>12.934896999999999</v>
      </c>
      <c r="L53">
        <v>17357.579033999999</v>
      </c>
      <c r="M53">
        <v>17.454405000000001</v>
      </c>
      <c r="N53">
        <v>12.934896999999999</v>
      </c>
      <c r="O53">
        <v>7.4520000000000003E-2</v>
      </c>
    </row>
    <row r="54" spans="1:15">
      <c r="A54">
        <v>53</v>
      </c>
      <c r="B54" t="s">
        <v>15</v>
      </c>
      <c r="C54" t="s">
        <v>61</v>
      </c>
      <c r="D54" t="s">
        <v>17</v>
      </c>
      <c r="E54">
        <v>4</v>
      </c>
      <c r="F54" t="s">
        <v>17</v>
      </c>
      <c r="G54">
        <v>1211</v>
      </c>
      <c r="H54" t="s">
        <v>18</v>
      </c>
      <c r="I54" t="s">
        <v>31</v>
      </c>
      <c r="J54" t="s">
        <v>20</v>
      </c>
      <c r="K54">
        <v>2.2088640000000002</v>
      </c>
      <c r="L54">
        <v>902.12934800000005</v>
      </c>
      <c r="M54">
        <v>21.159614999999999</v>
      </c>
      <c r="N54">
        <v>2.2088640000000002</v>
      </c>
      <c r="O54">
        <v>0.24485000000000001</v>
      </c>
    </row>
    <row r="55" spans="1:15">
      <c r="A55">
        <v>54</v>
      </c>
      <c r="B55" t="s">
        <v>15</v>
      </c>
      <c r="C55" t="s">
        <v>61</v>
      </c>
      <c r="D55" t="s">
        <v>17</v>
      </c>
      <c r="E55">
        <v>4</v>
      </c>
      <c r="F55" t="s">
        <v>17</v>
      </c>
      <c r="G55">
        <v>1211</v>
      </c>
      <c r="H55" t="s">
        <v>25</v>
      </c>
      <c r="I55" t="s">
        <v>31</v>
      </c>
      <c r="J55" t="s">
        <v>20</v>
      </c>
      <c r="K55">
        <v>5.9464519999999998</v>
      </c>
      <c r="L55">
        <v>902.12934800000005</v>
      </c>
      <c r="M55">
        <v>44.018386999999997</v>
      </c>
      <c r="N55">
        <v>5.9464519999999998</v>
      </c>
      <c r="O55">
        <v>0.65915699999999999</v>
      </c>
    </row>
    <row r="56" spans="1:15">
      <c r="A56">
        <v>55</v>
      </c>
      <c r="B56" t="s">
        <v>15</v>
      </c>
      <c r="C56" t="s">
        <v>62</v>
      </c>
      <c r="D56" t="s">
        <v>17</v>
      </c>
      <c r="E56">
        <v>4</v>
      </c>
      <c r="F56" t="s">
        <v>17</v>
      </c>
      <c r="G56">
        <v>894</v>
      </c>
      <c r="H56" t="s">
        <v>47</v>
      </c>
      <c r="I56" t="s">
        <v>19</v>
      </c>
      <c r="J56" t="s">
        <v>20</v>
      </c>
      <c r="K56">
        <v>9275.5204319999993</v>
      </c>
      <c r="L56">
        <v>46581.762257000002</v>
      </c>
      <c r="M56">
        <v>1057.3675249999999</v>
      </c>
      <c r="N56">
        <v>9275.5204319999993</v>
      </c>
      <c r="O56">
        <v>19.912343</v>
      </c>
    </row>
    <row r="57" spans="1:15">
      <c r="A57">
        <v>56</v>
      </c>
      <c r="B57" t="s">
        <v>15</v>
      </c>
      <c r="C57" t="s">
        <v>62</v>
      </c>
      <c r="D57" t="s">
        <v>17</v>
      </c>
      <c r="E57">
        <v>4</v>
      </c>
      <c r="F57" t="s">
        <v>17</v>
      </c>
      <c r="G57">
        <v>894</v>
      </c>
      <c r="H57" t="s">
        <v>25</v>
      </c>
      <c r="I57" t="s">
        <v>19</v>
      </c>
      <c r="J57" t="s">
        <v>20</v>
      </c>
      <c r="K57">
        <v>129.56690800000001</v>
      </c>
      <c r="L57">
        <v>46581.762257000002</v>
      </c>
      <c r="M57">
        <v>151.45436900000001</v>
      </c>
      <c r="N57">
        <v>129.56690800000001</v>
      </c>
      <c r="O57">
        <v>0.27814899999999998</v>
      </c>
    </row>
    <row r="58" spans="1:15">
      <c r="A58">
        <v>57</v>
      </c>
      <c r="B58" t="s">
        <v>15</v>
      </c>
      <c r="C58" t="s">
        <v>63</v>
      </c>
      <c r="D58" t="s">
        <v>17</v>
      </c>
      <c r="E58">
        <v>4</v>
      </c>
      <c r="F58" t="s">
        <v>17</v>
      </c>
      <c r="G58">
        <v>580</v>
      </c>
      <c r="H58" t="s">
        <v>25</v>
      </c>
      <c r="I58" t="s">
        <v>19</v>
      </c>
      <c r="J58" t="s">
        <v>20</v>
      </c>
      <c r="K58">
        <v>342.57455599999997</v>
      </c>
      <c r="L58">
        <v>5113.1275299999998</v>
      </c>
      <c r="M58">
        <v>74.343965999999995</v>
      </c>
      <c r="N58">
        <v>342.57455599999997</v>
      </c>
      <c r="O58">
        <v>6.6999019999999998</v>
      </c>
    </row>
  </sheetData>
  <sheetProtection algorithmName="SHA-512" hashValue="NRKatdJ/hLFP/NJElTiWm7IuqjORZNqhz2g5DblHv69MCPn/bpDg8sifMc6e8RFMcvi6C284qOH0VKoBNLJa9w==" saltValue="HUJBqnlwArBM4kX/ypLB5w==" spinCount="100000" sheet="1" objects="1" scenarios="1" selectLockedCells="1" selectUn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9A5F1-97C4-4D49-803A-871784B7F2F7}">
  <dimension ref="A2:P35"/>
  <sheetViews>
    <sheetView workbookViewId="0">
      <selection activeCell="F14" sqref="F14"/>
    </sheetView>
  </sheetViews>
  <sheetFormatPr defaultColWidth="11.42578125" defaultRowHeight="14.45"/>
  <cols>
    <col min="1" max="1" width="42.42578125" bestFit="1" customWidth="1"/>
    <col min="2" max="2" width="21.28515625" bestFit="1" customWidth="1"/>
    <col min="3" max="3" width="20.85546875" bestFit="1" customWidth="1"/>
    <col min="4" max="4" width="18" bestFit="1" customWidth="1"/>
    <col min="5" max="5" width="20.5703125" bestFit="1" customWidth="1"/>
    <col min="6" max="6" width="19.42578125" bestFit="1" customWidth="1"/>
    <col min="7" max="7" width="10.42578125" bestFit="1" customWidth="1"/>
    <col min="8" max="8" width="11.85546875" bestFit="1" customWidth="1"/>
    <col min="9" max="9" width="10.85546875" bestFit="1" customWidth="1"/>
    <col min="10" max="10" width="18" bestFit="1" customWidth="1"/>
    <col min="11" max="11" width="20.5703125" bestFit="1" customWidth="1"/>
    <col min="12" max="12" width="19.42578125" bestFit="1" customWidth="1"/>
    <col min="13" max="13" width="10.42578125" bestFit="1" customWidth="1"/>
    <col min="14" max="15" width="11.85546875" bestFit="1" customWidth="1"/>
    <col min="16" max="16" width="11.7109375" bestFit="1" customWidth="1"/>
  </cols>
  <sheetData>
    <row r="2" spans="1:16">
      <c r="A2" s="6" t="s">
        <v>4</v>
      </c>
      <c r="B2" t="s">
        <v>64</v>
      </c>
    </row>
    <row r="4" spans="1:16">
      <c r="A4" s="6" t="s">
        <v>65</v>
      </c>
      <c r="B4" s="6" t="s">
        <v>66</v>
      </c>
    </row>
    <row r="5" spans="1:16">
      <c r="B5" t="s">
        <v>47</v>
      </c>
      <c r="C5" t="s">
        <v>67</v>
      </c>
      <c r="D5" t="s">
        <v>18</v>
      </c>
      <c r="I5" t="s">
        <v>68</v>
      </c>
      <c r="J5" t="s">
        <v>25</v>
      </c>
      <c r="O5" t="s">
        <v>69</v>
      </c>
      <c r="P5" t="s">
        <v>70</v>
      </c>
    </row>
    <row r="6" spans="1:16">
      <c r="A6" s="6" t="s">
        <v>71</v>
      </c>
      <c r="B6" t="s">
        <v>19</v>
      </c>
      <c r="D6" t="s">
        <v>28</v>
      </c>
      <c r="E6" t="s">
        <v>35</v>
      </c>
      <c r="F6" t="s">
        <v>19</v>
      </c>
      <c r="G6" t="s">
        <v>31</v>
      </c>
      <c r="H6" t="s">
        <v>32</v>
      </c>
      <c r="J6" t="s">
        <v>28</v>
      </c>
      <c r="K6" t="s">
        <v>35</v>
      </c>
      <c r="L6" t="s">
        <v>19</v>
      </c>
      <c r="M6" t="s">
        <v>31</v>
      </c>
      <c r="N6" t="s">
        <v>32</v>
      </c>
    </row>
    <row r="7" spans="1:16">
      <c r="A7" s="1" t="s">
        <v>16</v>
      </c>
      <c r="B7" s="2"/>
      <c r="C7" s="2"/>
      <c r="D7" s="2"/>
      <c r="E7" s="2"/>
      <c r="F7" s="2">
        <v>4.4186540000000001</v>
      </c>
      <c r="G7" s="2"/>
      <c r="H7" s="2"/>
      <c r="I7" s="2">
        <v>4.4186540000000001</v>
      </c>
      <c r="J7" s="2"/>
      <c r="K7" s="2"/>
      <c r="L7" s="2"/>
      <c r="M7" s="2"/>
      <c r="N7" s="2"/>
      <c r="O7" s="2"/>
      <c r="P7" s="2">
        <v>4.4186540000000001</v>
      </c>
    </row>
    <row r="8" spans="1:16">
      <c r="A8" s="1" t="s">
        <v>21</v>
      </c>
      <c r="B8" s="2"/>
      <c r="C8" s="2"/>
      <c r="D8" s="2"/>
      <c r="E8" s="2"/>
      <c r="F8" s="2">
        <v>8.3990000000000002E-3</v>
      </c>
      <c r="G8" s="2"/>
      <c r="H8" s="2"/>
      <c r="I8" s="2">
        <v>8.3990000000000002E-3</v>
      </c>
      <c r="J8" s="2"/>
      <c r="K8" s="2"/>
      <c r="L8" s="2"/>
      <c r="M8" s="2"/>
      <c r="N8" s="2"/>
      <c r="O8" s="2"/>
      <c r="P8" s="2">
        <v>8.3990000000000002E-3</v>
      </c>
    </row>
    <row r="9" spans="1:16">
      <c r="A9" s="1" t="s">
        <v>24</v>
      </c>
      <c r="B9" s="2"/>
      <c r="C9" s="2"/>
      <c r="D9" s="2"/>
      <c r="E9" s="2"/>
      <c r="F9" s="2"/>
      <c r="G9" s="2"/>
      <c r="H9" s="2"/>
      <c r="I9" s="2"/>
      <c r="J9" s="2"/>
      <c r="K9" s="2"/>
      <c r="L9" s="2">
        <v>2.909484</v>
      </c>
      <c r="M9" s="2"/>
      <c r="N9" s="2"/>
      <c r="O9" s="2">
        <v>2.909484</v>
      </c>
      <c r="P9" s="2">
        <v>2.909484</v>
      </c>
    </row>
    <row r="10" spans="1:16">
      <c r="A10" s="1" t="s">
        <v>26</v>
      </c>
      <c r="B10" s="2"/>
      <c r="C10" s="2"/>
      <c r="D10" s="2"/>
      <c r="E10" s="2"/>
      <c r="F10" s="2"/>
      <c r="G10" s="2"/>
      <c r="H10" s="2"/>
      <c r="I10" s="2"/>
      <c r="J10" s="2">
        <v>21.309951000000002</v>
      </c>
      <c r="K10" s="2"/>
      <c r="L10" s="2">
        <v>26.246790000000001</v>
      </c>
      <c r="M10" s="2"/>
      <c r="N10" s="2"/>
      <c r="O10" s="2">
        <v>47.556741000000002</v>
      </c>
      <c r="P10" s="2">
        <v>47.556741000000002</v>
      </c>
    </row>
    <row r="11" spans="1:16">
      <c r="A11" s="1" t="s">
        <v>29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>
        <v>0.46497699999999997</v>
      </c>
      <c r="M11" s="2"/>
      <c r="N11" s="2"/>
      <c r="O11" s="2">
        <v>0.46497699999999997</v>
      </c>
      <c r="P11" s="2">
        <v>0.46497699999999997</v>
      </c>
    </row>
    <row r="12" spans="1:16">
      <c r="A12" s="1" t="s">
        <v>30</v>
      </c>
      <c r="B12" s="2"/>
      <c r="C12" s="2"/>
      <c r="D12" s="2"/>
      <c r="E12" s="2"/>
      <c r="F12" s="2">
        <v>0.66830800000000001</v>
      </c>
      <c r="G12" s="2">
        <v>0.63902999999999999</v>
      </c>
      <c r="H12" s="2">
        <v>6.0132999999999999E-2</v>
      </c>
      <c r="I12" s="2">
        <v>1.3674710000000001</v>
      </c>
      <c r="J12" s="2"/>
      <c r="K12" s="2"/>
      <c r="L12" s="2"/>
      <c r="M12" s="2">
        <v>45.846673000000003</v>
      </c>
      <c r="N12" s="2">
        <v>0.23527699999999999</v>
      </c>
      <c r="O12" s="2">
        <v>46.081950000000006</v>
      </c>
      <c r="P12" s="2">
        <v>47.449421000000008</v>
      </c>
    </row>
    <row r="13" spans="1:16">
      <c r="A13" s="1" t="s">
        <v>33</v>
      </c>
      <c r="B13" s="2"/>
      <c r="C13" s="2"/>
      <c r="D13" s="2"/>
      <c r="E13" s="2"/>
      <c r="F13" s="2">
        <v>4.0350700000000002</v>
      </c>
      <c r="G13" s="2"/>
      <c r="H13" s="2"/>
      <c r="I13" s="2">
        <v>4.0350700000000002</v>
      </c>
      <c r="J13" s="2"/>
      <c r="K13" s="2"/>
      <c r="L13" s="2">
        <v>44.737704999999998</v>
      </c>
      <c r="M13" s="2"/>
      <c r="N13" s="2"/>
      <c r="O13" s="2">
        <v>44.737704999999998</v>
      </c>
      <c r="P13" s="2">
        <v>48.772774999999996</v>
      </c>
    </row>
    <row r="14" spans="1:16">
      <c r="A14" s="1" t="s">
        <v>34</v>
      </c>
      <c r="B14" s="2"/>
      <c r="C14" s="2"/>
      <c r="D14" s="2"/>
      <c r="E14" s="2"/>
      <c r="F14" s="2"/>
      <c r="G14" s="2"/>
      <c r="H14" s="2"/>
      <c r="I14" s="2"/>
      <c r="J14" s="2">
        <v>0.36860300000000001</v>
      </c>
      <c r="K14" s="2">
        <v>0.15312400000000001</v>
      </c>
      <c r="L14" s="2"/>
      <c r="M14" s="2"/>
      <c r="N14" s="2"/>
      <c r="O14" s="2">
        <v>0.52172700000000005</v>
      </c>
      <c r="P14" s="2">
        <v>0.52172700000000005</v>
      </c>
    </row>
    <row r="15" spans="1:16">
      <c r="A15" s="1" t="s">
        <v>36</v>
      </c>
      <c r="B15" s="2"/>
      <c r="C15" s="2"/>
      <c r="D15" s="2">
        <v>45.952849999999998</v>
      </c>
      <c r="E15" s="2"/>
      <c r="F15" s="2"/>
      <c r="G15" s="2"/>
      <c r="H15" s="2"/>
      <c r="I15" s="2">
        <v>45.952849999999998</v>
      </c>
      <c r="J15" s="3">
        <v>1.537E-3</v>
      </c>
      <c r="K15" s="3"/>
      <c r="L15" s="2"/>
      <c r="M15" s="2"/>
      <c r="N15" s="2"/>
      <c r="O15" s="2">
        <v>1.537E-3</v>
      </c>
      <c r="P15" s="2">
        <v>45.954386999999997</v>
      </c>
    </row>
    <row r="16" spans="1:16">
      <c r="A16" s="1" t="s">
        <v>38</v>
      </c>
      <c r="B16" s="2"/>
      <c r="C16" s="2"/>
      <c r="D16" s="2"/>
      <c r="E16" s="2"/>
      <c r="F16" s="2">
        <v>38.842059999999996</v>
      </c>
      <c r="G16" s="2"/>
      <c r="H16" s="2"/>
      <c r="I16" s="2">
        <v>38.842059999999996</v>
      </c>
      <c r="J16" s="3"/>
      <c r="K16" s="3"/>
      <c r="L16" s="2"/>
      <c r="M16" s="2"/>
      <c r="N16" s="2"/>
      <c r="O16" s="2"/>
      <c r="P16" s="2">
        <v>38.842059999999996</v>
      </c>
    </row>
    <row r="17" spans="1:16">
      <c r="A17" s="1" t="s">
        <v>39</v>
      </c>
      <c r="B17" s="2"/>
      <c r="C17" s="2"/>
      <c r="D17" s="2"/>
      <c r="E17" s="2"/>
      <c r="F17" s="2">
        <v>14.753339</v>
      </c>
      <c r="G17" s="2"/>
      <c r="H17" s="2"/>
      <c r="I17" s="2">
        <v>14.753339</v>
      </c>
      <c r="J17" s="3"/>
      <c r="K17" s="3"/>
      <c r="L17" s="2"/>
      <c r="M17" s="2"/>
      <c r="N17" s="2"/>
      <c r="O17" s="2"/>
      <c r="P17" s="2">
        <v>14.753339</v>
      </c>
    </row>
    <row r="18" spans="1:16">
      <c r="A18" s="1" t="s">
        <v>40</v>
      </c>
      <c r="B18" s="2"/>
      <c r="C18" s="2"/>
      <c r="D18" s="2"/>
      <c r="E18" s="2"/>
      <c r="F18" s="2"/>
      <c r="G18" s="2"/>
      <c r="H18" s="2"/>
      <c r="I18" s="2"/>
      <c r="J18" s="3"/>
      <c r="K18" s="3"/>
      <c r="L18" s="2">
        <v>5.1487350000000003</v>
      </c>
      <c r="M18" s="2"/>
      <c r="N18" s="2"/>
      <c r="O18" s="2">
        <v>5.1487350000000003</v>
      </c>
      <c r="P18" s="2">
        <v>5.1487350000000003</v>
      </c>
    </row>
    <row r="19" spans="1:16">
      <c r="A19" s="1" t="s">
        <v>43</v>
      </c>
      <c r="B19" s="2"/>
      <c r="C19" s="2"/>
      <c r="D19" s="2"/>
      <c r="E19" s="2"/>
      <c r="F19" s="2">
        <v>1.5758000000000001E-2</v>
      </c>
      <c r="G19" s="2"/>
      <c r="H19" s="2"/>
      <c r="I19" s="2">
        <v>1.5758000000000001E-2</v>
      </c>
      <c r="J19" s="3"/>
      <c r="K19" s="3"/>
      <c r="L19" s="2">
        <v>86.283338999999998</v>
      </c>
      <c r="M19" s="2"/>
      <c r="N19" s="2"/>
      <c r="O19" s="2">
        <v>86.283338999999998</v>
      </c>
      <c r="P19" s="2">
        <v>86.299097000000003</v>
      </c>
    </row>
    <row r="20" spans="1:16">
      <c r="A20" s="1" t="s">
        <v>45</v>
      </c>
      <c r="B20" s="2"/>
      <c r="C20" s="2"/>
      <c r="D20" s="2"/>
      <c r="E20" s="2"/>
      <c r="F20" s="2">
        <v>7.135345</v>
      </c>
      <c r="G20" s="2"/>
      <c r="H20" s="2"/>
      <c r="I20" s="2">
        <v>7.135345</v>
      </c>
      <c r="J20" s="3"/>
      <c r="K20" s="3"/>
      <c r="L20" s="2">
        <v>10.759460000000001</v>
      </c>
      <c r="M20" s="2"/>
      <c r="N20" s="2"/>
      <c r="O20" s="2">
        <v>10.759460000000001</v>
      </c>
      <c r="P20" s="2">
        <v>17.894805000000002</v>
      </c>
    </row>
    <row r="21" spans="1:16">
      <c r="A21" s="1" t="s">
        <v>46</v>
      </c>
      <c r="B21" s="2">
        <v>0.36071599999999998</v>
      </c>
      <c r="C21" s="2">
        <v>0.36071599999999998</v>
      </c>
      <c r="D21" s="2">
        <v>1.296446</v>
      </c>
      <c r="E21" s="2">
        <v>0.114992</v>
      </c>
      <c r="F21" s="2">
        <v>4.6843060000000003</v>
      </c>
      <c r="G21" s="2">
        <v>8.9800000000000004E-4</v>
      </c>
      <c r="H21" s="2">
        <v>1.54E-4</v>
      </c>
      <c r="I21" s="2">
        <v>6.0967960000000003</v>
      </c>
      <c r="J21" s="3">
        <v>2.5219999999999999E-3</v>
      </c>
      <c r="K21" s="3">
        <v>8.2899999999999998E-4</v>
      </c>
      <c r="L21" s="2">
        <v>4.5664949999999997</v>
      </c>
      <c r="M21" s="5">
        <v>1.8648000000000001E-2</v>
      </c>
      <c r="N21" s="2"/>
      <c r="O21" s="2">
        <v>4.5884939999999999</v>
      </c>
      <c r="P21" s="2">
        <v>11.046006</v>
      </c>
    </row>
    <row r="22" spans="1:16">
      <c r="A22" s="1" t="s">
        <v>49</v>
      </c>
      <c r="B22" s="2">
        <v>13.352672999999999</v>
      </c>
      <c r="C22" s="2">
        <v>13.352672999999999</v>
      </c>
      <c r="D22" s="2"/>
      <c r="E22" s="2"/>
      <c r="F22" s="2"/>
      <c r="G22" s="2"/>
      <c r="H22" s="2"/>
      <c r="I22" s="2"/>
      <c r="J22" s="3"/>
      <c r="K22" s="3"/>
      <c r="L22" s="2"/>
      <c r="M22" s="2"/>
      <c r="N22" s="2"/>
      <c r="O22" s="2"/>
      <c r="P22" s="2">
        <v>13.352672999999999</v>
      </c>
    </row>
    <row r="23" spans="1:16">
      <c r="A23" s="1" t="s">
        <v>51</v>
      </c>
      <c r="B23" s="2"/>
      <c r="C23" s="2"/>
      <c r="D23" s="2"/>
      <c r="E23" s="2"/>
      <c r="F23" s="2"/>
      <c r="G23" s="2">
        <v>59.373511000000001</v>
      </c>
      <c r="H23" s="2"/>
      <c r="I23" s="2">
        <v>59.373511000000001</v>
      </c>
      <c r="J23" s="2"/>
      <c r="K23" s="2"/>
      <c r="L23" s="2"/>
      <c r="M23" s="2">
        <v>8.2472549999999991</v>
      </c>
      <c r="N23" s="2"/>
      <c r="O23" s="2">
        <v>8.2472549999999991</v>
      </c>
      <c r="P23" s="2">
        <v>67.620766000000003</v>
      </c>
    </row>
    <row r="24" spans="1:16">
      <c r="A24" s="1" t="s">
        <v>52</v>
      </c>
      <c r="B24" s="2"/>
      <c r="C24" s="2"/>
      <c r="D24" s="2"/>
      <c r="E24" s="2"/>
      <c r="F24" s="2">
        <v>43.362957000000002</v>
      </c>
      <c r="G24" s="2"/>
      <c r="H24" s="2"/>
      <c r="I24" s="2">
        <v>43.362957000000002</v>
      </c>
      <c r="J24" s="2"/>
      <c r="K24" s="2"/>
      <c r="L24" s="2"/>
      <c r="M24" s="2"/>
      <c r="N24" s="2"/>
      <c r="O24" s="2"/>
      <c r="P24" s="2">
        <v>43.362957000000002</v>
      </c>
    </row>
    <row r="25" spans="1:16">
      <c r="A25" s="1" t="s">
        <v>54</v>
      </c>
      <c r="B25" s="2"/>
      <c r="C25" s="2"/>
      <c r="D25" s="2"/>
      <c r="E25" s="2"/>
      <c r="F25" s="2">
        <v>5.3161459999999998</v>
      </c>
      <c r="G25" s="2"/>
      <c r="H25" s="2"/>
      <c r="I25" s="2">
        <v>5.3161459999999998</v>
      </c>
      <c r="J25" s="2"/>
      <c r="K25" s="2"/>
      <c r="L25" s="2">
        <v>61.147705000000002</v>
      </c>
      <c r="M25" s="2"/>
      <c r="N25" s="2"/>
      <c r="O25" s="2">
        <v>61.147705000000002</v>
      </c>
      <c r="P25" s="2">
        <v>66.463851000000005</v>
      </c>
    </row>
    <row r="26" spans="1:16">
      <c r="A26" s="1" t="s">
        <v>55</v>
      </c>
      <c r="B26" s="2"/>
      <c r="C26" s="2"/>
      <c r="D26" s="2"/>
      <c r="E26" s="2"/>
      <c r="F26" s="2"/>
      <c r="G26" s="2"/>
      <c r="H26" s="2"/>
      <c r="I26" s="2"/>
      <c r="J26" s="2"/>
      <c r="K26" s="2">
        <v>2.031209</v>
      </c>
      <c r="L26" s="2"/>
      <c r="M26" s="2"/>
      <c r="N26" s="2">
        <v>12.438537</v>
      </c>
      <c r="O26" s="2">
        <v>14.469746000000001</v>
      </c>
      <c r="P26" s="2">
        <v>14.469746000000001</v>
      </c>
    </row>
    <row r="27" spans="1:16">
      <c r="A27" s="1" t="s">
        <v>56</v>
      </c>
      <c r="B27" s="2"/>
      <c r="C27" s="2"/>
      <c r="D27" s="2">
        <v>97.850710000000007</v>
      </c>
      <c r="E27" s="2"/>
      <c r="F27" s="2"/>
      <c r="G27" s="2">
        <v>2.149413</v>
      </c>
      <c r="H27" s="2"/>
      <c r="I27" s="2">
        <v>100.000123</v>
      </c>
      <c r="J27" s="2"/>
      <c r="K27" s="2"/>
      <c r="L27" s="2"/>
      <c r="M27" s="2"/>
      <c r="N27" s="2"/>
      <c r="O27" s="2"/>
      <c r="P27" s="2">
        <v>100.000123</v>
      </c>
    </row>
    <row r="28" spans="1:16">
      <c r="A28" s="1" t="s">
        <v>57</v>
      </c>
      <c r="B28" s="2">
        <v>22.379954999999999</v>
      </c>
      <c r="C28" s="2">
        <v>22.379954999999999</v>
      </c>
      <c r="D28" s="2"/>
      <c r="E28" s="2">
        <v>4.0756360000000003</v>
      </c>
      <c r="F28" s="2"/>
      <c r="G28" s="2"/>
      <c r="H28" s="2"/>
      <c r="I28" s="2">
        <v>4.0756360000000003</v>
      </c>
      <c r="J28" s="2"/>
      <c r="K28" s="2"/>
      <c r="L28" s="2">
        <v>0.13145100000000001</v>
      </c>
      <c r="M28" s="2"/>
      <c r="N28" s="2"/>
      <c r="O28" s="2">
        <v>0.13145100000000001</v>
      </c>
      <c r="P28" s="2">
        <v>26.587041999999997</v>
      </c>
    </row>
    <row r="29" spans="1:16">
      <c r="A29" s="1" t="s">
        <v>58</v>
      </c>
      <c r="B29" s="2">
        <v>5.4355270000000004</v>
      </c>
      <c r="C29" s="2">
        <v>5.4355270000000004</v>
      </c>
      <c r="D29" s="2"/>
      <c r="E29" s="2"/>
      <c r="F29" s="2"/>
      <c r="G29" s="2"/>
      <c r="H29" s="2"/>
      <c r="I29" s="2"/>
      <c r="J29" s="2"/>
      <c r="K29" s="2"/>
      <c r="L29" s="2">
        <v>4.9181999999999997E-2</v>
      </c>
      <c r="M29" s="2"/>
      <c r="N29" s="2"/>
      <c r="O29" s="2">
        <v>4.9181999999999997E-2</v>
      </c>
      <c r="P29" s="2">
        <v>5.4847090000000005</v>
      </c>
    </row>
    <row r="30" spans="1:16">
      <c r="A30" s="1" t="s">
        <v>59</v>
      </c>
      <c r="B30" s="2">
        <v>0.36119099999999998</v>
      </c>
      <c r="C30" s="2">
        <v>0.36119099999999998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>
        <v>0.36119099999999998</v>
      </c>
    </row>
    <row r="31" spans="1:16">
      <c r="A31" s="1" t="s">
        <v>60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>
        <v>7.4520000000000003E-2</v>
      </c>
      <c r="M31" s="2"/>
      <c r="N31" s="2"/>
      <c r="O31" s="2">
        <v>7.4520000000000003E-2</v>
      </c>
      <c r="P31" s="2">
        <v>7.4520000000000003E-2</v>
      </c>
    </row>
    <row r="32" spans="1:16">
      <c r="A32" s="1" t="s">
        <v>61</v>
      </c>
      <c r="B32" s="2"/>
      <c r="C32" s="2"/>
      <c r="D32" s="2"/>
      <c r="E32" s="2"/>
      <c r="F32" s="2"/>
      <c r="G32" s="2">
        <v>0.24485000000000001</v>
      </c>
      <c r="H32" s="2"/>
      <c r="I32" s="2">
        <v>0.24485000000000001</v>
      </c>
      <c r="J32" s="2"/>
      <c r="K32" s="2"/>
      <c r="L32" s="2"/>
      <c r="M32" s="2">
        <v>0.65915699999999999</v>
      </c>
      <c r="N32" s="2"/>
      <c r="O32" s="2">
        <v>0.65915699999999999</v>
      </c>
      <c r="P32" s="2">
        <v>0.90400700000000001</v>
      </c>
    </row>
    <row r="33" spans="1:16">
      <c r="A33" s="1" t="s">
        <v>62</v>
      </c>
      <c r="B33" s="2">
        <v>19.912343</v>
      </c>
      <c r="C33" s="2">
        <v>19.912343</v>
      </c>
      <c r="D33" s="2"/>
      <c r="E33" s="2"/>
      <c r="F33" s="2"/>
      <c r="G33" s="2"/>
      <c r="H33" s="2"/>
      <c r="I33" s="2"/>
      <c r="J33" s="2"/>
      <c r="K33" s="2"/>
      <c r="L33" s="2">
        <v>0.27814899999999998</v>
      </c>
      <c r="M33" s="2"/>
      <c r="N33" s="2"/>
      <c r="O33" s="2">
        <v>0.27814899999999998</v>
      </c>
      <c r="P33" s="2">
        <v>20.190491999999999</v>
      </c>
    </row>
    <row r="34" spans="1:16">
      <c r="A34" s="1" t="s">
        <v>63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>
        <v>6.6999019999999998</v>
      </c>
      <c r="M34" s="2"/>
      <c r="N34" s="2"/>
      <c r="O34" s="2">
        <v>6.6999019999999998</v>
      </c>
      <c r="P34" s="2">
        <v>6.6999019999999998</v>
      </c>
    </row>
    <row r="35" spans="1:16">
      <c r="A35" s="1" t="s">
        <v>70</v>
      </c>
      <c r="B35">
        <v>61.802405</v>
      </c>
      <c r="C35">
        <v>61.802405</v>
      </c>
      <c r="D35">
        <v>145.10000600000001</v>
      </c>
      <c r="E35">
        <v>4.1906280000000002</v>
      </c>
      <c r="F35">
        <v>123.240342</v>
      </c>
      <c r="G35">
        <v>62.407702</v>
      </c>
      <c r="H35">
        <v>6.0287E-2</v>
      </c>
      <c r="I35">
        <v>334.998965</v>
      </c>
      <c r="J35">
        <v>21.682613</v>
      </c>
      <c r="K35">
        <v>2.185162</v>
      </c>
      <c r="L35">
        <v>249.49789400000003</v>
      </c>
      <c r="M35">
        <v>54.771733000000005</v>
      </c>
      <c r="N35">
        <v>12.673814</v>
      </c>
      <c r="O35">
        <v>340.811216</v>
      </c>
      <c r="P35">
        <v>737.61258599999985</v>
      </c>
    </row>
  </sheetData>
  <sheetProtection algorithmName="SHA-512" hashValue="Yx6DuLHYqwz2psBzFNJw8DnUzQJbKjexsf8jHrmQafL6NEwkOkngwbd0tZb1gLYyrt+RrzEQ79falYbqjZd/dw==" saltValue="neIhdRW+zfLZcaFRntx5dQ==" spinCount="100000" sheet="1" objects="1" scenarios="1"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3C747-E8BA-4124-9372-96067CC43437}">
  <dimension ref="A1:O23"/>
  <sheetViews>
    <sheetView topLeftCell="O1" zoomScale="90" zoomScaleNormal="90" workbookViewId="0">
      <selection activeCell="J16" sqref="J16"/>
    </sheetView>
  </sheetViews>
  <sheetFormatPr defaultColWidth="11.42578125" defaultRowHeight="14.45"/>
  <cols>
    <col min="3" max="3" width="39.28515625" customWidth="1"/>
    <col min="6" max="6" width="23.8554687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72</v>
      </c>
      <c r="H1" t="s">
        <v>7</v>
      </c>
      <c r="I1" t="s">
        <v>8</v>
      </c>
      <c r="J1" t="s">
        <v>9</v>
      </c>
      <c r="K1" t="s">
        <v>73</v>
      </c>
      <c r="L1" t="s">
        <v>74</v>
      </c>
      <c r="M1" t="s">
        <v>12</v>
      </c>
      <c r="N1" t="s">
        <v>13</v>
      </c>
      <c r="O1" t="s">
        <v>14</v>
      </c>
    </row>
    <row r="2" spans="1:15">
      <c r="A2">
        <v>1</v>
      </c>
      <c r="B2" t="s">
        <v>15</v>
      </c>
      <c r="C2" t="s">
        <v>75</v>
      </c>
      <c r="D2" t="s">
        <v>41</v>
      </c>
      <c r="E2">
        <v>1</v>
      </c>
      <c r="F2" t="s">
        <v>50</v>
      </c>
      <c r="G2">
        <v>2579.3394029999999</v>
      </c>
      <c r="H2" t="s">
        <v>18</v>
      </c>
      <c r="I2" t="s">
        <v>35</v>
      </c>
      <c r="J2" t="s">
        <v>76</v>
      </c>
      <c r="K2">
        <v>298.97823499999998</v>
      </c>
      <c r="L2">
        <v>2579.3394029999999</v>
      </c>
      <c r="M2">
        <v>79.638881999999995</v>
      </c>
      <c r="N2">
        <v>298.97823499999998</v>
      </c>
      <c r="O2">
        <v>11.591272</v>
      </c>
    </row>
    <row r="3" spans="1:15">
      <c r="A3">
        <v>2</v>
      </c>
      <c r="B3" t="s">
        <v>15</v>
      </c>
      <c r="C3" t="s">
        <v>77</v>
      </c>
      <c r="D3" t="s">
        <v>22</v>
      </c>
      <c r="E3">
        <v>1</v>
      </c>
      <c r="F3" t="s">
        <v>27</v>
      </c>
      <c r="G3">
        <v>2879.838616</v>
      </c>
      <c r="H3" t="s">
        <v>25</v>
      </c>
      <c r="I3" t="s">
        <v>19</v>
      </c>
      <c r="J3" t="s">
        <v>76</v>
      </c>
      <c r="K3">
        <v>58.139116999999999</v>
      </c>
      <c r="L3">
        <v>2879.838616</v>
      </c>
      <c r="M3">
        <v>39.076971</v>
      </c>
      <c r="N3">
        <v>58.139116999999999</v>
      </c>
      <c r="O3">
        <v>2.0188320000000002</v>
      </c>
    </row>
    <row r="4" spans="1:15">
      <c r="A4">
        <v>3</v>
      </c>
      <c r="B4" t="s">
        <v>15</v>
      </c>
      <c r="C4" t="s">
        <v>26</v>
      </c>
      <c r="D4" t="s">
        <v>22</v>
      </c>
      <c r="E4">
        <v>1</v>
      </c>
      <c r="F4" t="s">
        <v>27</v>
      </c>
      <c r="G4">
        <v>4713.5207780000001</v>
      </c>
      <c r="H4" t="s">
        <v>25</v>
      </c>
      <c r="I4" t="s">
        <v>19</v>
      </c>
      <c r="J4" t="s">
        <v>76</v>
      </c>
      <c r="K4">
        <v>560.12208999999996</v>
      </c>
      <c r="L4">
        <v>4713.5207780000001</v>
      </c>
      <c r="M4">
        <v>317.98372699999999</v>
      </c>
      <c r="N4">
        <v>560.12208999999996</v>
      </c>
      <c r="O4">
        <v>11.883305999999999</v>
      </c>
    </row>
    <row r="5" spans="1:15">
      <c r="A5">
        <v>4</v>
      </c>
      <c r="B5" t="s">
        <v>15</v>
      </c>
      <c r="C5" t="s">
        <v>30</v>
      </c>
      <c r="D5" t="s">
        <v>22</v>
      </c>
      <c r="E5">
        <v>1</v>
      </c>
      <c r="F5" t="s">
        <v>27</v>
      </c>
      <c r="G5">
        <v>28044.385053000002</v>
      </c>
      <c r="H5" t="s">
        <v>18</v>
      </c>
      <c r="I5" t="s">
        <v>28</v>
      </c>
      <c r="J5" t="s">
        <v>76</v>
      </c>
      <c r="K5">
        <v>0.95203499999999996</v>
      </c>
      <c r="L5">
        <v>28044.385053000002</v>
      </c>
      <c r="M5">
        <v>5.8454179999999996</v>
      </c>
      <c r="N5">
        <v>0.95203499999999996</v>
      </c>
      <c r="O5">
        <v>3.395E-3</v>
      </c>
    </row>
    <row r="6" spans="1:15">
      <c r="A6">
        <v>5</v>
      </c>
      <c r="B6" t="s">
        <v>15</v>
      </c>
      <c r="C6" t="s">
        <v>30</v>
      </c>
      <c r="D6" t="s">
        <v>22</v>
      </c>
      <c r="E6">
        <v>1</v>
      </c>
      <c r="F6" t="s">
        <v>27</v>
      </c>
      <c r="G6">
        <v>28044.385053000002</v>
      </c>
      <c r="H6" t="s">
        <v>25</v>
      </c>
      <c r="I6" t="s">
        <v>28</v>
      </c>
      <c r="J6" t="s">
        <v>76</v>
      </c>
      <c r="K6">
        <v>0.75680400000000003</v>
      </c>
      <c r="L6">
        <v>28044.385053000002</v>
      </c>
      <c r="M6">
        <v>5.7370479999999997</v>
      </c>
      <c r="N6">
        <v>0.75680400000000003</v>
      </c>
      <c r="O6">
        <v>2.699E-3</v>
      </c>
    </row>
    <row r="7" spans="1:15">
      <c r="A7">
        <v>6</v>
      </c>
      <c r="B7" t="s">
        <v>15</v>
      </c>
      <c r="C7" t="s">
        <v>78</v>
      </c>
      <c r="D7" t="s">
        <v>22</v>
      </c>
      <c r="E7">
        <v>1</v>
      </c>
      <c r="F7" t="s">
        <v>27</v>
      </c>
      <c r="G7">
        <v>47675.849267999998</v>
      </c>
      <c r="H7" t="s">
        <v>25</v>
      </c>
      <c r="I7" t="s">
        <v>31</v>
      </c>
      <c r="J7" t="s">
        <v>76</v>
      </c>
      <c r="K7">
        <v>9605.1335020000006</v>
      </c>
      <c r="L7">
        <v>47675.849267999998</v>
      </c>
      <c r="M7">
        <v>1646.5725</v>
      </c>
      <c r="N7">
        <v>9605.1335020000006</v>
      </c>
      <c r="O7">
        <v>20.146749</v>
      </c>
    </row>
    <row r="8" spans="1:15">
      <c r="A8">
        <v>7</v>
      </c>
      <c r="B8" t="s">
        <v>15</v>
      </c>
      <c r="C8" t="s">
        <v>78</v>
      </c>
      <c r="D8" t="s">
        <v>22</v>
      </c>
      <c r="E8">
        <v>1</v>
      </c>
      <c r="F8" t="s">
        <v>27</v>
      </c>
      <c r="G8">
        <v>47675.849267999998</v>
      </c>
      <c r="H8" t="s">
        <v>25</v>
      </c>
      <c r="I8" t="s">
        <v>32</v>
      </c>
      <c r="J8" t="s">
        <v>76</v>
      </c>
      <c r="K8">
        <v>9792.9731690000008</v>
      </c>
      <c r="L8">
        <v>47675.849267999998</v>
      </c>
      <c r="M8">
        <v>1208.331263</v>
      </c>
      <c r="N8">
        <v>9792.9731690000008</v>
      </c>
      <c r="O8">
        <v>20.540742000000002</v>
      </c>
    </row>
    <row r="9" spans="1:15">
      <c r="A9">
        <v>8</v>
      </c>
      <c r="B9" t="s">
        <v>15</v>
      </c>
      <c r="C9" t="s">
        <v>34</v>
      </c>
      <c r="D9" t="s">
        <v>22</v>
      </c>
      <c r="E9">
        <v>1</v>
      </c>
      <c r="F9" t="s">
        <v>27</v>
      </c>
      <c r="G9">
        <v>69330.495248000007</v>
      </c>
      <c r="H9" t="s">
        <v>18</v>
      </c>
      <c r="I9" t="s">
        <v>35</v>
      </c>
      <c r="J9" t="s">
        <v>76</v>
      </c>
      <c r="K9">
        <v>2.907222</v>
      </c>
      <c r="L9">
        <v>69330.495248000007</v>
      </c>
      <c r="M9">
        <v>21.544404</v>
      </c>
      <c r="N9">
        <v>2.907222</v>
      </c>
      <c r="O9">
        <v>4.1929999999999997E-3</v>
      </c>
    </row>
    <row r="10" spans="1:15">
      <c r="A10">
        <v>9</v>
      </c>
      <c r="B10" t="s">
        <v>15</v>
      </c>
      <c r="C10" t="s">
        <v>34</v>
      </c>
      <c r="D10" t="s">
        <v>22</v>
      </c>
      <c r="E10">
        <v>1</v>
      </c>
      <c r="F10" t="s">
        <v>27</v>
      </c>
      <c r="G10">
        <v>69330.495248000007</v>
      </c>
      <c r="H10" t="s">
        <v>25</v>
      </c>
      <c r="I10" t="s">
        <v>35</v>
      </c>
      <c r="J10" t="s">
        <v>76</v>
      </c>
      <c r="K10">
        <v>5256.6407929999996</v>
      </c>
      <c r="L10">
        <v>69330.495248000007</v>
      </c>
      <c r="M10">
        <v>1175.224005</v>
      </c>
      <c r="N10">
        <v>5256.6407929999996</v>
      </c>
      <c r="O10">
        <v>7.5820040000000004</v>
      </c>
    </row>
    <row r="11" spans="1:15">
      <c r="A11">
        <v>10</v>
      </c>
      <c r="B11" t="s">
        <v>15</v>
      </c>
      <c r="C11" t="s">
        <v>34</v>
      </c>
      <c r="D11" t="s">
        <v>22</v>
      </c>
      <c r="E11">
        <v>1</v>
      </c>
      <c r="F11" t="s">
        <v>27</v>
      </c>
      <c r="G11">
        <v>69330.495248000007</v>
      </c>
      <c r="H11" t="s">
        <v>25</v>
      </c>
      <c r="I11" t="s">
        <v>19</v>
      </c>
      <c r="J11" t="s">
        <v>76</v>
      </c>
      <c r="K11">
        <v>24.483456</v>
      </c>
      <c r="L11">
        <v>69330.495248000007</v>
      </c>
      <c r="M11">
        <v>35.601695999999997</v>
      </c>
      <c r="N11">
        <v>24.483456</v>
      </c>
      <c r="O11">
        <v>3.5313999999999998E-2</v>
      </c>
    </row>
    <row r="12" spans="1:15">
      <c r="A12">
        <v>11</v>
      </c>
      <c r="B12" t="s">
        <v>15</v>
      </c>
      <c r="C12" t="s">
        <v>39</v>
      </c>
      <c r="D12" t="s">
        <v>17</v>
      </c>
      <c r="E12">
        <v>4</v>
      </c>
      <c r="F12" t="s">
        <v>17</v>
      </c>
      <c r="G12">
        <v>6184.7529590000004</v>
      </c>
      <c r="H12" t="s">
        <v>18</v>
      </c>
      <c r="I12" t="s">
        <v>35</v>
      </c>
      <c r="J12" t="s">
        <v>76</v>
      </c>
      <c r="K12">
        <v>525.49778800000001</v>
      </c>
      <c r="L12">
        <v>6184.7529590000004</v>
      </c>
      <c r="M12">
        <v>129.66427200000001</v>
      </c>
      <c r="N12">
        <v>525.49778800000001</v>
      </c>
      <c r="O12">
        <v>8.4966659999999994</v>
      </c>
    </row>
    <row r="13" spans="1:15">
      <c r="A13">
        <v>12</v>
      </c>
      <c r="B13" t="s">
        <v>15</v>
      </c>
      <c r="C13" t="s">
        <v>46</v>
      </c>
      <c r="D13" t="s">
        <v>22</v>
      </c>
      <c r="E13">
        <v>1</v>
      </c>
      <c r="F13" t="s">
        <v>23</v>
      </c>
      <c r="G13">
        <v>950627.18634999997</v>
      </c>
      <c r="H13" t="s">
        <v>18</v>
      </c>
      <c r="I13" t="s">
        <v>35</v>
      </c>
      <c r="J13" t="s">
        <v>76</v>
      </c>
      <c r="K13">
        <v>270.51717500000001</v>
      </c>
      <c r="L13">
        <v>950627.18634999997</v>
      </c>
      <c r="M13">
        <v>495.73411599999997</v>
      </c>
      <c r="N13">
        <v>270.51717500000001</v>
      </c>
      <c r="O13">
        <v>2.8457E-2</v>
      </c>
    </row>
    <row r="14" spans="1:15">
      <c r="A14">
        <v>13</v>
      </c>
      <c r="B14" t="s">
        <v>15</v>
      </c>
      <c r="C14" t="s">
        <v>46</v>
      </c>
      <c r="D14" t="s">
        <v>22</v>
      </c>
      <c r="E14">
        <v>1</v>
      </c>
      <c r="F14" t="s">
        <v>23</v>
      </c>
      <c r="G14">
        <v>950627.18634999997</v>
      </c>
      <c r="H14" t="s">
        <v>18</v>
      </c>
      <c r="I14" t="s">
        <v>19</v>
      </c>
      <c r="J14" t="s">
        <v>76</v>
      </c>
      <c r="K14">
        <v>489.45707900000002</v>
      </c>
      <c r="L14">
        <v>950627.18634999997</v>
      </c>
      <c r="M14">
        <v>258.96469300000001</v>
      </c>
      <c r="N14">
        <v>489.45707900000002</v>
      </c>
      <c r="O14">
        <v>5.1487999999999999E-2</v>
      </c>
    </row>
    <row r="15" spans="1:15">
      <c r="A15">
        <v>14</v>
      </c>
      <c r="B15" t="s">
        <v>15</v>
      </c>
      <c r="C15" t="s">
        <v>46</v>
      </c>
      <c r="D15" t="s">
        <v>22</v>
      </c>
      <c r="E15">
        <v>1</v>
      </c>
      <c r="F15" t="s">
        <v>23</v>
      </c>
      <c r="G15">
        <v>950627.18634999997</v>
      </c>
      <c r="H15" t="s">
        <v>25</v>
      </c>
      <c r="I15" t="s">
        <v>35</v>
      </c>
      <c r="J15" t="s">
        <v>76</v>
      </c>
      <c r="K15">
        <v>2.6927E-2</v>
      </c>
      <c r="L15">
        <v>950627.18634999997</v>
      </c>
      <c r="M15">
        <v>8.2657980000000002</v>
      </c>
      <c r="N15">
        <v>2.6927E-2</v>
      </c>
      <c r="O15">
        <v>3.0000000000000001E-6</v>
      </c>
    </row>
    <row r="16" spans="1:15">
      <c r="A16">
        <v>15</v>
      </c>
      <c r="B16" t="s">
        <v>15</v>
      </c>
      <c r="C16" t="s">
        <v>79</v>
      </c>
      <c r="D16" t="s">
        <v>17</v>
      </c>
      <c r="E16">
        <v>2</v>
      </c>
      <c r="F16" t="s">
        <v>17</v>
      </c>
      <c r="G16">
        <v>2350.820013</v>
      </c>
      <c r="H16" t="s">
        <v>18</v>
      </c>
      <c r="I16" t="s">
        <v>19</v>
      </c>
      <c r="J16" t="s">
        <v>76</v>
      </c>
      <c r="K16">
        <v>178.15747400000001</v>
      </c>
      <c r="L16">
        <v>2350.820013</v>
      </c>
      <c r="M16">
        <v>56.137385000000002</v>
      </c>
      <c r="N16">
        <v>178.15747400000001</v>
      </c>
      <c r="O16">
        <v>7.578525</v>
      </c>
    </row>
    <row r="17" spans="1:15">
      <c r="A17">
        <v>16</v>
      </c>
      <c r="B17" t="s">
        <v>15</v>
      </c>
      <c r="C17" t="s">
        <v>80</v>
      </c>
      <c r="D17" t="s">
        <v>41</v>
      </c>
      <c r="E17">
        <v>1</v>
      </c>
      <c r="F17" t="s">
        <v>42</v>
      </c>
      <c r="G17">
        <v>2418.4760080000001</v>
      </c>
      <c r="H17" t="s">
        <v>18</v>
      </c>
      <c r="I17" t="s">
        <v>19</v>
      </c>
      <c r="J17" t="s">
        <v>76</v>
      </c>
      <c r="K17">
        <v>1805.72794</v>
      </c>
      <c r="L17">
        <v>2418.4760080000001</v>
      </c>
      <c r="M17">
        <v>246.11148600000001</v>
      </c>
      <c r="N17">
        <v>1805.72794</v>
      </c>
      <c r="O17">
        <v>74.663876999999999</v>
      </c>
    </row>
    <row r="18" spans="1:15">
      <c r="A18">
        <v>17</v>
      </c>
      <c r="B18" t="s">
        <v>15</v>
      </c>
      <c r="C18" t="s">
        <v>81</v>
      </c>
      <c r="D18" t="s">
        <v>17</v>
      </c>
      <c r="E18">
        <v>4</v>
      </c>
      <c r="F18" t="s">
        <v>17</v>
      </c>
      <c r="G18">
        <v>5306.0449179999996</v>
      </c>
      <c r="H18" t="s">
        <v>18</v>
      </c>
      <c r="I18" t="s">
        <v>35</v>
      </c>
      <c r="J18" t="s">
        <v>76</v>
      </c>
      <c r="K18">
        <v>144.16987900000001</v>
      </c>
      <c r="L18">
        <v>5306.0449179999996</v>
      </c>
      <c r="M18">
        <v>197.91092599999999</v>
      </c>
      <c r="N18">
        <v>144.16987900000001</v>
      </c>
      <c r="O18">
        <v>2.7170869999999998</v>
      </c>
    </row>
    <row r="19" spans="1:15">
      <c r="A19">
        <v>18</v>
      </c>
      <c r="B19" t="s">
        <v>15</v>
      </c>
      <c r="C19" t="s">
        <v>81</v>
      </c>
      <c r="D19" t="s">
        <v>17</v>
      </c>
      <c r="E19">
        <v>4</v>
      </c>
      <c r="F19" t="s">
        <v>17</v>
      </c>
      <c r="G19">
        <v>5306.0449179999996</v>
      </c>
      <c r="H19" t="s">
        <v>18</v>
      </c>
      <c r="I19" t="s">
        <v>31</v>
      </c>
      <c r="J19" t="s">
        <v>76</v>
      </c>
      <c r="K19">
        <v>1757.606961</v>
      </c>
      <c r="L19">
        <v>5306.0449179999996</v>
      </c>
      <c r="M19">
        <v>353.00894799999998</v>
      </c>
      <c r="N19">
        <v>1757.606961</v>
      </c>
      <c r="O19">
        <v>33.124614999999999</v>
      </c>
    </row>
    <row r="20" spans="1:15">
      <c r="A20">
        <v>19</v>
      </c>
      <c r="B20" t="s">
        <v>15</v>
      </c>
      <c r="C20" t="s">
        <v>82</v>
      </c>
      <c r="D20" t="s">
        <v>17</v>
      </c>
      <c r="E20">
        <v>4</v>
      </c>
      <c r="F20" t="s">
        <v>17</v>
      </c>
      <c r="G20">
        <v>1177.946604</v>
      </c>
      <c r="H20" t="s">
        <v>18</v>
      </c>
      <c r="I20" t="s">
        <v>35</v>
      </c>
      <c r="J20" t="s">
        <v>76</v>
      </c>
      <c r="K20">
        <v>601.25064599999996</v>
      </c>
      <c r="L20">
        <v>1177.946604</v>
      </c>
      <c r="M20">
        <v>155.031871</v>
      </c>
      <c r="N20">
        <v>601.25064599999996</v>
      </c>
      <c r="O20">
        <v>51.042267000000002</v>
      </c>
    </row>
    <row r="21" spans="1:15">
      <c r="A21">
        <v>20</v>
      </c>
      <c r="B21" t="s">
        <v>15</v>
      </c>
      <c r="C21" t="s">
        <v>83</v>
      </c>
      <c r="D21" t="s">
        <v>17</v>
      </c>
      <c r="E21">
        <v>4</v>
      </c>
      <c r="F21" t="s">
        <v>17</v>
      </c>
      <c r="G21">
        <v>28179.027649</v>
      </c>
      <c r="H21" t="s">
        <v>18</v>
      </c>
      <c r="I21" t="s">
        <v>19</v>
      </c>
      <c r="J21" t="s">
        <v>76</v>
      </c>
      <c r="K21">
        <v>1280.7483030000001</v>
      </c>
      <c r="L21">
        <v>28179.027649</v>
      </c>
      <c r="M21">
        <v>300.790209</v>
      </c>
      <c r="N21">
        <v>1280.7483030000001</v>
      </c>
      <c r="O21">
        <v>4.5450410000000003</v>
      </c>
    </row>
    <row r="22" spans="1:15">
      <c r="A22">
        <v>21</v>
      </c>
      <c r="B22" t="s">
        <v>15</v>
      </c>
      <c r="C22" t="s">
        <v>84</v>
      </c>
      <c r="D22" t="s">
        <v>17</v>
      </c>
      <c r="E22">
        <v>4</v>
      </c>
      <c r="F22" t="s">
        <v>17</v>
      </c>
      <c r="G22">
        <v>70181.561400999999</v>
      </c>
      <c r="H22" t="s">
        <v>25</v>
      </c>
      <c r="I22" t="s">
        <v>35</v>
      </c>
      <c r="J22" t="s">
        <v>76</v>
      </c>
      <c r="K22">
        <v>2.1066199999999999</v>
      </c>
      <c r="L22">
        <v>70181.561400999999</v>
      </c>
      <c r="M22">
        <v>6.9449940000000003</v>
      </c>
      <c r="N22">
        <v>2.1066199999999999</v>
      </c>
      <c r="O22">
        <v>3.0019999999999999E-3</v>
      </c>
    </row>
    <row r="23" spans="1:15">
      <c r="A23">
        <v>22</v>
      </c>
      <c r="B23" t="s">
        <v>15</v>
      </c>
      <c r="C23" t="s">
        <v>84</v>
      </c>
      <c r="D23" t="s">
        <v>17</v>
      </c>
      <c r="E23">
        <v>4</v>
      </c>
      <c r="F23" t="s">
        <v>17</v>
      </c>
      <c r="G23">
        <v>70181.561400999999</v>
      </c>
      <c r="H23" t="s">
        <v>25</v>
      </c>
      <c r="I23" t="s">
        <v>31</v>
      </c>
      <c r="J23" t="s">
        <v>76</v>
      </c>
      <c r="K23">
        <v>95.643424999999993</v>
      </c>
      <c r="L23">
        <v>70181.561400999999</v>
      </c>
      <c r="M23">
        <v>43.858049999999999</v>
      </c>
      <c r="N23">
        <v>95.643424999999993</v>
      </c>
      <c r="O23">
        <v>0.13628000000000001</v>
      </c>
    </row>
  </sheetData>
  <sheetProtection algorithmName="SHA-512" hashValue="48G4+sincucoCqALNyO2xrojchj5dGrB1yyafW1ruiAJ5JfmRjK4ysd+0X6gBovDP+gygk6L6Z9R8ZAL4Iazww==" saltValue="pvoA1LDDg87GCOGHNtRCtQ==" spinCount="100000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0B745-353D-4956-8671-F2FCCC950FB7}">
  <dimension ref="A2:M21"/>
  <sheetViews>
    <sheetView zoomScale="70" zoomScaleNormal="70" workbookViewId="0">
      <selection activeCell="F15" sqref="F15"/>
    </sheetView>
  </sheetViews>
  <sheetFormatPr defaultColWidth="11.42578125" defaultRowHeight="14.45"/>
  <cols>
    <col min="1" max="1" width="36.7109375" bestFit="1" customWidth="1"/>
    <col min="2" max="2" width="21.5703125" bestFit="1" customWidth="1"/>
    <col min="3" max="3" width="20.5703125" bestFit="1" customWidth="1"/>
    <col min="4" max="4" width="19.42578125" bestFit="1" customWidth="1"/>
    <col min="5" max="5" width="10.42578125" bestFit="1" customWidth="1"/>
    <col min="6" max="6" width="10.85546875" bestFit="1" customWidth="1"/>
    <col min="7" max="7" width="18" bestFit="1" customWidth="1"/>
    <col min="8" max="8" width="20.5703125" bestFit="1" customWidth="1"/>
    <col min="9" max="9" width="19.42578125" bestFit="1" customWidth="1"/>
    <col min="10" max="10" width="10.42578125" bestFit="1" customWidth="1"/>
    <col min="11" max="12" width="11.85546875" bestFit="1" customWidth="1"/>
    <col min="13" max="13" width="11.7109375" bestFit="1" customWidth="1"/>
  </cols>
  <sheetData>
    <row r="2" spans="1:13">
      <c r="A2" s="6" t="s">
        <v>4</v>
      </c>
      <c r="B2" t="s">
        <v>64</v>
      </c>
    </row>
    <row r="4" spans="1:13">
      <c r="A4" s="6" t="s">
        <v>65</v>
      </c>
      <c r="B4" s="6" t="s">
        <v>66</v>
      </c>
    </row>
    <row r="5" spans="1:13">
      <c r="B5" t="s">
        <v>18</v>
      </c>
      <c r="F5" t="s">
        <v>68</v>
      </c>
      <c r="G5" t="s">
        <v>25</v>
      </c>
      <c r="L5" t="s">
        <v>69</v>
      </c>
      <c r="M5" t="s">
        <v>70</v>
      </c>
    </row>
    <row r="6" spans="1:13">
      <c r="A6" s="6" t="s">
        <v>71</v>
      </c>
      <c r="B6" t="s">
        <v>28</v>
      </c>
      <c r="C6" t="s">
        <v>35</v>
      </c>
      <c r="D6" t="s">
        <v>19</v>
      </c>
      <c r="E6" t="s">
        <v>31</v>
      </c>
      <c r="G6" t="s">
        <v>28</v>
      </c>
      <c r="H6" t="s">
        <v>35</v>
      </c>
      <c r="I6" t="s">
        <v>19</v>
      </c>
      <c r="J6" t="s">
        <v>31</v>
      </c>
      <c r="K6" t="s">
        <v>32</v>
      </c>
    </row>
    <row r="7" spans="1:13">
      <c r="A7" s="1" t="s">
        <v>75</v>
      </c>
      <c r="B7" s="2"/>
      <c r="C7" s="2">
        <v>11.591272</v>
      </c>
      <c r="D7" s="2"/>
      <c r="E7" s="2"/>
      <c r="F7" s="2">
        <v>11.591272</v>
      </c>
      <c r="G7" s="2"/>
      <c r="H7" s="2"/>
      <c r="I7" s="2"/>
      <c r="J7" s="2"/>
      <c r="K7" s="2"/>
      <c r="L7" s="2"/>
      <c r="M7" s="2">
        <v>11.591272</v>
      </c>
    </row>
    <row r="8" spans="1:13">
      <c r="A8" s="1" t="s">
        <v>77</v>
      </c>
      <c r="B8" s="2"/>
      <c r="C8" s="2"/>
      <c r="D8" s="2"/>
      <c r="E8" s="2"/>
      <c r="F8" s="2"/>
      <c r="G8" s="2"/>
      <c r="H8" s="2"/>
      <c r="I8" s="2">
        <v>2.0188320000000002</v>
      </c>
      <c r="J8" s="2"/>
      <c r="K8" s="2"/>
      <c r="L8" s="2">
        <v>2.0188320000000002</v>
      </c>
      <c r="M8" s="2">
        <v>2.0188320000000002</v>
      </c>
    </row>
    <row r="9" spans="1:13">
      <c r="A9" s="1" t="s">
        <v>26</v>
      </c>
      <c r="B9" s="2"/>
      <c r="C9" s="2"/>
      <c r="D9" s="2"/>
      <c r="E9" s="2"/>
      <c r="F9" s="2"/>
      <c r="G9" s="2"/>
      <c r="H9" s="2"/>
      <c r="I9" s="2">
        <v>11.883305999999999</v>
      </c>
      <c r="J9" s="2"/>
      <c r="K9" s="2"/>
      <c r="L9" s="2">
        <v>11.883305999999999</v>
      </c>
      <c r="M9" s="2">
        <v>11.883305999999999</v>
      </c>
    </row>
    <row r="10" spans="1:13">
      <c r="A10" s="1" t="s">
        <v>30</v>
      </c>
      <c r="B10" s="2">
        <v>3.395E-3</v>
      </c>
      <c r="C10" s="2"/>
      <c r="D10" s="2"/>
      <c r="E10" s="2"/>
      <c r="F10" s="3">
        <v>3.395E-3</v>
      </c>
      <c r="G10" s="3">
        <v>2.699E-3</v>
      </c>
      <c r="H10" s="2"/>
      <c r="I10" s="2"/>
      <c r="J10" s="2"/>
      <c r="K10" s="2"/>
      <c r="L10" s="3">
        <v>2.699E-3</v>
      </c>
      <c r="M10" s="5">
        <v>6.0940000000000005E-3</v>
      </c>
    </row>
    <row r="11" spans="1:13">
      <c r="A11" s="1" t="s">
        <v>78</v>
      </c>
      <c r="B11" s="2"/>
      <c r="C11" s="2"/>
      <c r="D11" s="2"/>
      <c r="E11" s="2"/>
      <c r="F11" s="3"/>
      <c r="G11" s="3"/>
      <c r="H11" s="2"/>
      <c r="I11" s="2"/>
      <c r="J11" s="2">
        <v>20.146749</v>
      </c>
      <c r="K11" s="2">
        <v>20.540742000000002</v>
      </c>
      <c r="L11" s="2">
        <v>40.687491000000001</v>
      </c>
      <c r="M11" s="2">
        <v>40.687491000000001</v>
      </c>
    </row>
    <row r="12" spans="1:13">
      <c r="A12" s="1" t="s">
        <v>34</v>
      </c>
      <c r="B12" s="2"/>
      <c r="C12" s="2">
        <v>4.1929999999999997E-3</v>
      </c>
      <c r="D12" s="2"/>
      <c r="E12" s="2"/>
      <c r="F12" s="3">
        <v>4.1929999999999997E-3</v>
      </c>
      <c r="G12" s="3"/>
      <c r="H12" s="2">
        <v>7.5820040000000004</v>
      </c>
      <c r="I12" s="5">
        <v>3.5313999999999998E-2</v>
      </c>
      <c r="J12" s="2"/>
      <c r="K12" s="2"/>
      <c r="L12" s="2">
        <v>7.617318</v>
      </c>
      <c r="M12" s="2">
        <v>7.6215109999999999</v>
      </c>
    </row>
    <row r="13" spans="1:13">
      <c r="A13" s="1" t="s">
        <v>39</v>
      </c>
      <c r="B13" s="2"/>
      <c r="C13" s="2">
        <v>8.4966659999999994</v>
      </c>
      <c r="D13" s="2"/>
      <c r="E13" s="2"/>
      <c r="F13" s="2">
        <v>8.4966659999999994</v>
      </c>
      <c r="G13" s="2"/>
      <c r="H13" s="2"/>
      <c r="I13" s="2"/>
      <c r="J13" s="2"/>
      <c r="K13" s="2"/>
      <c r="L13" s="2"/>
      <c r="M13" s="2">
        <v>8.4966659999999994</v>
      </c>
    </row>
    <row r="14" spans="1:13">
      <c r="A14" s="1" t="s">
        <v>46</v>
      </c>
      <c r="B14" s="2"/>
      <c r="C14" s="5">
        <v>2.8457E-2</v>
      </c>
      <c r="D14" s="2">
        <v>5.1487999999999999E-2</v>
      </c>
      <c r="E14" s="2"/>
      <c r="F14" s="2">
        <v>7.9945000000000002E-2</v>
      </c>
      <c r="G14" s="2"/>
      <c r="H14" s="4">
        <v>3.0000000000000001E-6</v>
      </c>
      <c r="I14" s="3"/>
      <c r="J14" s="2"/>
      <c r="K14" s="2"/>
      <c r="L14" s="7">
        <v>3.0000000000000001E-6</v>
      </c>
      <c r="M14" s="2">
        <v>7.9948000000000005E-2</v>
      </c>
    </row>
    <row r="15" spans="1:13">
      <c r="A15" s="1" t="s">
        <v>79</v>
      </c>
      <c r="B15" s="2"/>
      <c r="C15" s="2"/>
      <c r="D15" s="2">
        <v>7.578525</v>
      </c>
      <c r="E15" s="2"/>
      <c r="F15" s="2">
        <v>7.578525</v>
      </c>
      <c r="G15" s="2"/>
      <c r="H15" s="3"/>
      <c r="I15" s="3"/>
      <c r="J15" s="2"/>
      <c r="K15" s="2"/>
      <c r="L15" s="2"/>
      <c r="M15" s="2">
        <v>7.578525</v>
      </c>
    </row>
    <row r="16" spans="1:13">
      <c r="A16" s="1" t="s">
        <v>80</v>
      </c>
      <c r="B16" s="2"/>
      <c r="C16" s="2"/>
      <c r="D16" s="2">
        <v>74.663876999999999</v>
      </c>
      <c r="E16" s="2"/>
      <c r="F16" s="2">
        <v>74.663876999999999</v>
      </c>
      <c r="G16" s="2"/>
      <c r="H16" s="3"/>
      <c r="I16" s="3"/>
      <c r="J16" s="2"/>
      <c r="K16" s="2"/>
      <c r="L16" s="2"/>
      <c r="M16" s="2">
        <v>74.663876999999999</v>
      </c>
    </row>
    <row r="17" spans="1:13">
      <c r="A17" s="1" t="s">
        <v>81</v>
      </c>
      <c r="B17" s="2"/>
      <c r="C17" s="2">
        <v>2.7170869999999998</v>
      </c>
      <c r="D17" s="2"/>
      <c r="E17" s="2">
        <v>33.124614999999999</v>
      </c>
      <c r="F17" s="2">
        <v>35.841701999999998</v>
      </c>
      <c r="G17" s="2"/>
      <c r="H17" s="3"/>
      <c r="I17" s="3"/>
      <c r="J17" s="2"/>
      <c r="K17" s="2"/>
      <c r="L17" s="2"/>
      <c r="M17" s="2">
        <v>35.841701999999998</v>
      </c>
    </row>
    <row r="18" spans="1:13">
      <c r="A18" s="1" t="s">
        <v>82</v>
      </c>
      <c r="B18" s="2"/>
      <c r="C18" s="2">
        <v>51.042267000000002</v>
      </c>
      <c r="D18" s="2"/>
      <c r="E18" s="2"/>
      <c r="F18" s="2">
        <v>51.042267000000002</v>
      </c>
      <c r="G18" s="2"/>
      <c r="H18" s="3"/>
      <c r="I18" s="3"/>
      <c r="J18" s="2"/>
      <c r="K18" s="2"/>
      <c r="L18" s="2"/>
      <c r="M18" s="2">
        <v>51.042267000000002</v>
      </c>
    </row>
    <row r="19" spans="1:13">
      <c r="A19" s="1" t="s">
        <v>83</v>
      </c>
      <c r="B19" s="2"/>
      <c r="C19" s="2"/>
      <c r="D19" s="2">
        <v>4.5450410000000003</v>
      </c>
      <c r="E19" s="2"/>
      <c r="F19" s="2">
        <v>4.5450410000000003</v>
      </c>
      <c r="G19" s="2"/>
      <c r="H19" s="3"/>
      <c r="I19" s="3"/>
      <c r="J19" s="2"/>
      <c r="K19" s="2"/>
      <c r="L19" s="2"/>
      <c r="M19" s="2">
        <v>4.5450410000000003</v>
      </c>
    </row>
    <row r="20" spans="1:13">
      <c r="A20" s="1" t="s">
        <v>84</v>
      </c>
      <c r="B20" s="2"/>
      <c r="C20" s="2"/>
      <c r="D20" s="2"/>
      <c r="E20" s="2"/>
      <c r="F20" s="2"/>
      <c r="G20" s="2"/>
      <c r="H20" s="3">
        <v>3.0019999999999999E-3</v>
      </c>
      <c r="I20" s="3"/>
      <c r="J20" s="2">
        <v>0.13628000000000001</v>
      </c>
      <c r="K20" s="2"/>
      <c r="L20" s="2">
        <v>0.13928200000000002</v>
      </c>
      <c r="M20" s="2">
        <v>0.13928200000000002</v>
      </c>
    </row>
    <row r="21" spans="1:13">
      <c r="A21" s="1" t="s">
        <v>70</v>
      </c>
      <c r="B21">
        <v>3.395E-3</v>
      </c>
      <c r="C21">
        <v>73.879942</v>
      </c>
      <c r="D21">
        <v>86.838931000000002</v>
      </c>
      <c r="E21">
        <v>33.124614999999999</v>
      </c>
      <c r="F21">
        <v>193.84688299999999</v>
      </c>
      <c r="G21">
        <v>2.699E-3</v>
      </c>
      <c r="H21">
        <v>7.5850090000000012</v>
      </c>
      <c r="I21">
        <v>13.937451999999999</v>
      </c>
      <c r="J21">
        <v>20.283028999999999</v>
      </c>
      <c r="K21">
        <v>20.540742000000002</v>
      </c>
      <c r="L21">
        <v>62.348931</v>
      </c>
      <c r="M21">
        <v>256.19581399999998</v>
      </c>
    </row>
  </sheetData>
  <sheetProtection algorithmName="SHA-512" hashValue="dAJvcnp/Q5/cjZU8cUf6q9IxM1A/HvzPC/J4xiO7mQk0REicIGrr2EkTjI3iBAzypDQH9A/q1TX/STuagkfLzQ==" saltValue="nksQGrUIl9GDCytbasQtZQ==" spinCount="100000" sheet="1" objects="1" scenarios="1" selectLockedCells="1" selectUn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5DAF4-FC27-4D79-A962-CB6FD1D299FF}">
  <dimension ref="A1:O17"/>
  <sheetViews>
    <sheetView workbookViewId="0">
      <selection activeCell="J17" sqref="J17"/>
    </sheetView>
  </sheetViews>
  <sheetFormatPr defaultColWidth="11.42578125" defaultRowHeight="14.4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85</v>
      </c>
      <c r="K1" t="s">
        <v>86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</v>
      </c>
      <c r="B2" t="s">
        <v>15</v>
      </c>
      <c r="C2" t="s">
        <v>77</v>
      </c>
      <c r="D2" t="s">
        <v>22</v>
      </c>
      <c r="E2">
        <v>1</v>
      </c>
      <c r="F2" t="s">
        <v>27</v>
      </c>
      <c r="G2">
        <v>1005</v>
      </c>
      <c r="H2" t="s">
        <v>25</v>
      </c>
      <c r="I2" t="s">
        <v>19</v>
      </c>
      <c r="J2" t="s">
        <v>87</v>
      </c>
      <c r="K2">
        <v>53.696314000000001</v>
      </c>
      <c r="L2">
        <v>2879.838616</v>
      </c>
      <c r="M2">
        <v>37.248595999999999</v>
      </c>
      <c r="N2">
        <v>53.696314000000001</v>
      </c>
      <c r="O2">
        <v>1.86456</v>
      </c>
    </row>
    <row r="3" spans="1:15">
      <c r="A3">
        <v>2</v>
      </c>
      <c r="B3" t="s">
        <v>15</v>
      </c>
      <c r="C3" t="s">
        <v>26</v>
      </c>
      <c r="D3" t="s">
        <v>22</v>
      </c>
      <c r="E3">
        <v>1</v>
      </c>
      <c r="F3" t="s">
        <v>27</v>
      </c>
      <c r="G3">
        <v>1427</v>
      </c>
      <c r="H3" t="s">
        <v>25</v>
      </c>
      <c r="I3" t="s">
        <v>19</v>
      </c>
      <c r="J3" t="s">
        <v>87</v>
      </c>
      <c r="K3">
        <v>605.54962999999998</v>
      </c>
      <c r="L3">
        <v>4713.5207780000001</v>
      </c>
      <c r="M3">
        <v>171.423891</v>
      </c>
      <c r="N3">
        <v>605.54962999999998</v>
      </c>
      <c r="O3">
        <v>12.847077000000001</v>
      </c>
    </row>
    <row r="4" spans="1:15">
      <c r="A4">
        <v>3</v>
      </c>
      <c r="B4" t="s">
        <v>15</v>
      </c>
      <c r="C4" t="s">
        <v>30</v>
      </c>
      <c r="D4" t="s">
        <v>22</v>
      </c>
      <c r="E4">
        <v>1</v>
      </c>
      <c r="F4" t="s">
        <v>27</v>
      </c>
      <c r="G4">
        <v>952</v>
      </c>
      <c r="H4" t="s">
        <v>18</v>
      </c>
      <c r="I4" t="s">
        <v>28</v>
      </c>
      <c r="J4" t="s">
        <v>87</v>
      </c>
      <c r="K4">
        <v>0.95203499999999996</v>
      </c>
      <c r="L4">
        <v>28044.385053000002</v>
      </c>
      <c r="M4">
        <v>5.8454179999999996</v>
      </c>
      <c r="N4">
        <v>0.95203499999999996</v>
      </c>
      <c r="O4">
        <v>3.395E-3</v>
      </c>
    </row>
    <row r="5" spans="1:15">
      <c r="A5">
        <v>4</v>
      </c>
      <c r="B5" t="s">
        <v>15</v>
      </c>
      <c r="C5" t="s">
        <v>30</v>
      </c>
      <c r="D5" t="s">
        <v>22</v>
      </c>
      <c r="E5">
        <v>1</v>
      </c>
      <c r="F5" t="s">
        <v>27</v>
      </c>
      <c r="G5">
        <v>952</v>
      </c>
      <c r="H5" t="s">
        <v>25</v>
      </c>
      <c r="I5" t="s">
        <v>28</v>
      </c>
      <c r="J5" t="s">
        <v>87</v>
      </c>
      <c r="K5">
        <v>0.75680400000000003</v>
      </c>
      <c r="L5">
        <v>28044.385053000002</v>
      </c>
      <c r="M5">
        <v>5.7370479999999997</v>
      </c>
      <c r="N5">
        <v>0.75680400000000003</v>
      </c>
      <c r="O5">
        <v>2.699E-3</v>
      </c>
    </row>
    <row r="6" spans="1:15">
      <c r="A6">
        <v>5</v>
      </c>
      <c r="B6" t="s">
        <v>15</v>
      </c>
      <c r="C6" t="s">
        <v>34</v>
      </c>
      <c r="D6" t="s">
        <v>22</v>
      </c>
      <c r="E6">
        <v>1</v>
      </c>
      <c r="F6" t="s">
        <v>27</v>
      </c>
      <c r="G6">
        <v>1052</v>
      </c>
      <c r="H6" t="s">
        <v>25</v>
      </c>
      <c r="I6" t="s">
        <v>19</v>
      </c>
      <c r="J6" t="s">
        <v>87</v>
      </c>
      <c r="K6">
        <v>162.504188</v>
      </c>
      <c r="L6">
        <v>69330.495248000007</v>
      </c>
      <c r="M6">
        <v>79.730343000000005</v>
      </c>
      <c r="N6">
        <v>162.504188</v>
      </c>
      <c r="O6">
        <v>0.23439099999999999</v>
      </c>
    </row>
    <row r="7" spans="1:15">
      <c r="A7">
        <v>6</v>
      </c>
      <c r="B7" t="s">
        <v>15</v>
      </c>
      <c r="C7" t="s">
        <v>46</v>
      </c>
      <c r="D7" t="s">
        <v>22</v>
      </c>
      <c r="E7">
        <v>1</v>
      </c>
      <c r="F7" t="s">
        <v>23</v>
      </c>
      <c r="G7">
        <v>693</v>
      </c>
      <c r="H7" t="s">
        <v>18</v>
      </c>
      <c r="I7" t="s">
        <v>28</v>
      </c>
      <c r="J7" t="s">
        <v>87</v>
      </c>
      <c r="K7">
        <v>1115.846902</v>
      </c>
      <c r="L7">
        <v>950627.18634999997</v>
      </c>
      <c r="M7">
        <v>163.58957100000001</v>
      </c>
      <c r="N7">
        <v>1115.846902</v>
      </c>
      <c r="O7">
        <v>0.11738</v>
      </c>
    </row>
    <row r="8" spans="1:15">
      <c r="A8">
        <v>7</v>
      </c>
      <c r="B8" t="s">
        <v>15</v>
      </c>
      <c r="C8" t="s">
        <v>46</v>
      </c>
      <c r="D8" t="s">
        <v>22</v>
      </c>
      <c r="E8">
        <v>1</v>
      </c>
      <c r="F8" t="s">
        <v>23</v>
      </c>
      <c r="G8">
        <v>693</v>
      </c>
      <c r="H8" t="s">
        <v>18</v>
      </c>
      <c r="I8" t="s">
        <v>19</v>
      </c>
      <c r="J8" t="s">
        <v>87</v>
      </c>
      <c r="K8">
        <v>99.003380000000007</v>
      </c>
      <c r="L8">
        <v>950627.18634999997</v>
      </c>
      <c r="M8">
        <v>85.176315000000002</v>
      </c>
      <c r="N8">
        <v>99.003380000000007</v>
      </c>
      <c r="O8">
        <v>1.0415000000000001E-2</v>
      </c>
    </row>
    <row r="9" spans="1:15">
      <c r="A9">
        <v>8</v>
      </c>
      <c r="B9" t="s">
        <v>15</v>
      </c>
      <c r="C9" t="s">
        <v>46</v>
      </c>
      <c r="D9" t="s">
        <v>22</v>
      </c>
      <c r="E9">
        <v>1</v>
      </c>
      <c r="F9" t="s">
        <v>23</v>
      </c>
      <c r="G9">
        <v>693</v>
      </c>
      <c r="H9" t="s">
        <v>18</v>
      </c>
      <c r="I9" t="s">
        <v>32</v>
      </c>
      <c r="J9" t="s">
        <v>87</v>
      </c>
      <c r="K9">
        <v>437.56293399999998</v>
      </c>
      <c r="L9">
        <v>950627.18634999997</v>
      </c>
      <c r="M9">
        <v>93.096373</v>
      </c>
      <c r="N9">
        <v>437.56293399999998</v>
      </c>
      <c r="O9">
        <v>4.6029E-2</v>
      </c>
    </row>
    <row r="10" spans="1:15">
      <c r="A10">
        <v>9</v>
      </c>
      <c r="B10" t="s">
        <v>15</v>
      </c>
      <c r="C10" t="s">
        <v>46</v>
      </c>
      <c r="D10" t="s">
        <v>22</v>
      </c>
      <c r="E10">
        <v>1</v>
      </c>
      <c r="F10" t="s">
        <v>23</v>
      </c>
      <c r="G10">
        <v>693</v>
      </c>
      <c r="H10" t="s">
        <v>25</v>
      </c>
      <c r="I10" t="s">
        <v>28</v>
      </c>
      <c r="J10" t="s">
        <v>87</v>
      </c>
      <c r="K10">
        <v>7.8289999999999992E-3</v>
      </c>
      <c r="L10">
        <v>950627.18634999997</v>
      </c>
      <c r="M10">
        <v>3.846597</v>
      </c>
      <c r="N10">
        <v>7.8289999999999992E-3</v>
      </c>
      <c r="O10">
        <v>9.9999999999999995E-7</v>
      </c>
    </row>
    <row r="11" spans="1:15">
      <c r="A11">
        <v>10</v>
      </c>
      <c r="B11" t="s">
        <v>15</v>
      </c>
      <c r="C11" t="s">
        <v>46</v>
      </c>
      <c r="D11" t="s">
        <v>22</v>
      </c>
      <c r="E11">
        <v>1</v>
      </c>
      <c r="F11" t="s">
        <v>23</v>
      </c>
      <c r="G11">
        <v>693</v>
      </c>
      <c r="H11" t="s">
        <v>25</v>
      </c>
      <c r="I11" t="s">
        <v>35</v>
      </c>
      <c r="J11" t="s">
        <v>87</v>
      </c>
      <c r="K11">
        <v>143.252557</v>
      </c>
      <c r="L11">
        <v>950627.18634999997</v>
      </c>
      <c r="M11">
        <v>101.294648</v>
      </c>
      <c r="N11">
        <v>143.252557</v>
      </c>
      <c r="O11">
        <v>1.5069000000000001E-2</v>
      </c>
    </row>
    <row r="12" spans="1:15">
      <c r="A12">
        <v>11</v>
      </c>
      <c r="B12" t="s">
        <v>15</v>
      </c>
      <c r="C12" t="s">
        <v>46</v>
      </c>
      <c r="D12" t="s">
        <v>22</v>
      </c>
      <c r="E12">
        <v>1</v>
      </c>
      <c r="F12" t="s">
        <v>23</v>
      </c>
      <c r="G12">
        <v>693</v>
      </c>
      <c r="H12" t="s">
        <v>25</v>
      </c>
      <c r="I12" t="s">
        <v>19</v>
      </c>
      <c r="J12" t="s">
        <v>87</v>
      </c>
      <c r="K12">
        <v>797.22384799999998</v>
      </c>
      <c r="L12">
        <v>950627.18634999997</v>
      </c>
      <c r="M12">
        <v>430.261032</v>
      </c>
      <c r="N12">
        <v>797.22384799999998</v>
      </c>
      <c r="O12">
        <v>8.3862999999999993E-2</v>
      </c>
    </row>
    <row r="13" spans="1:15">
      <c r="A13">
        <v>12</v>
      </c>
      <c r="B13" t="s">
        <v>15</v>
      </c>
      <c r="C13" t="s">
        <v>79</v>
      </c>
      <c r="D13" t="s">
        <v>17</v>
      </c>
      <c r="E13">
        <v>2</v>
      </c>
      <c r="F13" t="s">
        <v>17</v>
      </c>
      <c r="G13">
        <v>1399</v>
      </c>
      <c r="H13" t="s">
        <v>18</v>
      </c>
      <c r="I13" t="s">
        <v>19</v>
      </c>
      <c r="J13" t="s">
        <v>87</v>
      </c>
      <c r="K13">
        <v>31.406673000000001</v>
      </c>
      <c r="L13">
        <v>2350.820013</v>
      </c>
      <c r="M13">
        <v>26.654188000000001</v>
      </c>
      <c r="N13">
        <v>31.406673000000001</v>
      </c>
      <c r="O13">
        <v>1.335988</v>
      </c>
    </row>
    <row r="14" spans="1:15">
      <c r="A14">
        <v>13</v>
      </c>
      <c r="B14" t="s">
        <v>15</v>
      </c>
      <c r="C14" t="s">
        <v>51</v>
      </c>
      <c r="D14" t="s">
        <v>41</v>
      </c>
      <c r="E14">
        <v>1</v>
      </c>
      <c r="F14" t="s">
        <v>50</v>
      </c>
      <c r="G14">
        <v>1020</v>
      </c>
      <c r="H14" t="s">
        <v>18</v>
      </c>
      <c r="I14" t="s">
        <v>19</v>
      </c>
      <c r="J14" t="s">
        <v>87</v>
      </c>
      <c r="K14">
        <v>257.588097</v>
      </c>
      <c r="L14">
        <v>22051.423247999999</v>
      </c>
      <c r="M14">
        <v>231.69123999999999</v>
      </c>
      <c r="N14">
        <v>257.588097</v>
      </c>
      <c r="O14">
        <v>1.1681250000000001</v>
      </c>
    </row>
    <row r="15" spans="1:15">
      <c r="A15">
        <v>14</v>
      </c>
      <c r="B15" t="s">
        <v>15</v>
      </c>
      <c r="C15" t="s">
        <v>51</v>
      </c>
      <c r="D15" t="s">
        <v>41</v>
      </c>
      <c r="E15">
        <v>1</v>
      </c>
      <c r="F15" t="s">
        <v>50</v>
      </c>
      <c r="G15">
        <v>1020</v>
      </c>
      <c r="H15" t="s">
        <v>25</v>
      </c>
      <c r="I15" t="s">
        <v>19</v>
      </c>
      <c r="J15" t="s">
        <v>87</v>
      </c>
      <c r="K15">
        <v>2076.9698629999998</v>
      </c>
      <c r="L15">
        <v>22051.423247999999</v>
      </c>
      <c r="M15">
        <v>562.322632</v>
      </c>
      <c r="N15">
        <v>2076.9698629999998</v>
      </c>
      <c r="O15">
        <v>9.4187569999999994</v>
      </c>
    </row>
    <row r="16" spans="1:15">
      <c r="A16">
        <v>15</v>
      </c>
      <c r="B16" t="s">
        <v>15</v>
      </c>
      <c r="C16" t="s">
        <v>80</v>
      </c>
      <c r="D16" t="s">
        <v>41</v>
      </c>
      <c r="E16">
        <v>1</v>
      </c>
      <c r="F16" t="s">
        <v>42</v>
      </c>
      <c r="G16">
        <v>1398</v>
      </c>
      <c r="H16" t="s">
        <v>18</v>
      </c>
      <c r="I16" t="s">
        <v>19</v>
      </c>
      <c r="J16" t="s">
        <v>87</v>
      </c>
      <c r="K16">
        <v>1170.4789840000001</v>
      </c>
      <c r="L16">
        <v>2418.4760080000001</v>
      </c>
      <c r="M16">
        <v>241.312003</v>
      </c>
      <c r="N16">
        <v>1170.4789840000001</v>
      </c>
      <c r="O16">
        <v>48.397378000000003</v>
      </c>
    </row>
    <row r="17" spans="1:15">
      <c r="A17">
        <v>16</v>
      </c>
      <c r="B17" t="s">
        <v>15</v>
      </c>
      <c r="C17" t="s">
        <v>83</v>
      </c>
      <c r="D17" t="s">
        <v>17</v>
      </c>
      <c r="E17">
        <v>4</v>
      </c>
      <c r="F17" t="s">
        <v>17</v>
      </c>
      <c r="G17">
        <v>1400</v>
      </c>
      <c r="H17" t="s">
        <v>18</v>
      </c>
      <c r="I17" t="s">
        <v>19</v>
      </c>
      <c r="J17" t="s">
        <v>87</v>
      </c>
      <c r="K17">
        <v>1137.537947</v>
      </c>
      <c r="L17">
        <v>28179.027649</v>
      </c>
      <c r="M17">
        <v>295.96326800000003</v>
      </c>
      <c r="N17">
        <v>1137.537947</v>
      </c>
      <c r="O17">
        <v>4.0368250000000003</v>
      </c>
    </row>
  </sheetData>
  <sheetProtection algorithmName="SHA-512" hashValue="eaQkm8uyR1wi3/dqLE+E4lJQRblD9oVrGLaTGbbqmPYJPfDW3XIKM6DSkAh+kK7s+mbP1sEHurqwbWH3cHh1/g==" saltValue="pRUWw+I2TxB93GQvbRPTVg==" spinCount="100000" sheet="1" objects="1" scenarios="1" selectLockedCells="1" selectUnlockedCell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EA3B-BC59-4263-8D68-B15A676D29AC}">
  <dimension ref="A2:J16"/>
  <sheetViews>
    <sheetView tabSelected="1" zoomScale="90" zoomScaleNormal="90" workbookViewId="0">
      <selection activeCell="F9" sqref="F9"/>
    </sheetView>
  </sheetViews>
  <sheetFormatPr defaultColWidth="11.42578125" defaultRowHeight="14.45"/>
  <cols>
    <col min="1" max="1" width="43.5703125" bestFit="1" customWidth="1"/>
    <col min="2" max="2" width="21.85546875" bestFit="1" customWidth="1"/>
    <col min="3" max="3" width="20" bestFit="1" customWidth="1"/>
    <col min="4" max="4" width="12.140625" bestFit="1" customWidth="1"/>
    <col min="5" max="5" width="10.140625" bestFit="1" customWidth="1"/>
    <col min="6" max="6" width="18.42578125" bestFit="1" customWidth="1"/>
    <col min="7" max="7" width="21.28515625" bestFit="1" customWidth="1"/>
    <col min="8" max="8" width="20" bestFit="1" customWidth="1"/>
    <col min="9" max="9" width="12.140625" bestFit="1" customWidth="1"/>
    <col min="10" max="10" width="12" bestFit="1" customWidth="1"/>
  </cols>
  <sheetData>
    <row r="2" spans="1:10">
      <c r="A2" s="6" t="s">
        <v>4</v>
      </c>
      <c r="B2" t="s">
        <v>64</v>
      </c>
    </row>
    <row r="4" spans="1:10">
      <c r="A4" s="6" t="s">
        <v>65</v>
      </c>
      <c r="B4" s="6" t="s">
        <v>66</v>
      </c>
    </row>
    <row r="5" spans="1:10">
      <c r="B5" t="s">
        <v>18</v>
      </c>
      <c r="E5" t="s">
        <v>68</v>
      </c>
      <c r="F5" t="s">
        <v>25</v>
      </c>
      <c r="I5" t="s">
        <v>69</v>
      </c>
      <c r="J5" t="s">
        <v>70</v>
      </c>
    </row>
    <row r="6" spans="1:10">
      <c r="A6" s="6" t="s">
        <v>71</v>
      </c>
      <c r="B6" t="s">
        <v>28</v>
      </c>
      <c r="C6" t="s">
        <v>19</v>
      </c>
      <c r="D6" t="s">
        <v>32</v>
      </c>
      <c r="F6" t="s">
        <v>28</v>
      </c>
      <c r="G6" t="s">
        <v>35</v>
      </c>
      <c r="H6" t="s">
        <v>19</v>
      </c>
    </row>
    <row r="7" spans="1:10">
      <c r="A7" s="1" t="s">
        <v>77</v>
      </c>
      <c r="B7" s="2"/>
      <c r="C7" s="2"/>
      <c r="D7" s="2"/>
      <c r="E7" s="2"/>
      <c r="F7" s="2"/>
      <c r="G7" s="2"/>
      <c r="H7" s="2">
        <v>1.86456</v>
      </c>
      <c r="I7" s="2">
        <v>1.86456</v>
      </c>
      <c r="J7" s="2">
        <v>1.86456</v>
      </c>
    </row>
    <row r="8" spans="1:10">
      <c r="A8" s="1" t="s">
        <v>26</v>
      </c>
      <c r="B8" s="2"/>
      <c r="C8" s="2"/>
      <c r="D8" s="2"/>
      <c r="E8" s="2"/>
      <c r="F8" s="2"/>
      <c r="G8" s="2"/>
      <c r="H8" s="2">
        <v>12.847077000000001</v>
      </c>
      <c r="I8" s="2">
        <v>12.847077000000001</v>
      </c>
      <c r="J8" s="2">
        <v>12.847077000000001</v>
      </c>
    </row>
    <row r="9" spans="1:10">
      <c r="A9" s="1" t="s">
        <v>30</v>
      </c>
      <c r="B9" s="3">
        <v>3.395E-3</v>
      </c>
      <c r="C9" s="3"/>
      <c r="D9" s="3"/>
      <c r="E9" s="3">
        <v>3.395E-3</v>
      </c>
      <c r="F9" s="3">
        <v>2.699E-3</v>
      </c>
      <c r="G9" s="3"/>
      <c r="H9" s="3"/>
      <c r="I9" s="3">
        <v>2.699E-3</v>
      </c>
      <c r="J9" s="3">
        <v>6.0940000000000005E-3</v>
      </c>
    </row>
    <row r="10" spans="1:10">
      <c r="A10" s="1" t="s">
        <v>34</v>
      </c>
      <c r="B10" s="2"/>
      <c r="C10" s="2"/>
      <c r="D10" s="2"/>
      <c r="E10" s="2"/>
      <c r="F10" s="2"/>
      <c r="G10" s="2"/>
      <c r="H10" s="2">
        <v>0.23439099999999999</v>
      </c>
      <c r="I10" s="2">
        <v>0.23439099999999999</v>
      </c>
      <c r="J10" s="2">
        <v>0.23439099999999999</v>
      </c>
    </row>
    <row r="11" spans="1:10">
      <c r="A11" s="1" t="s">
        <v>46</v>
      </c>
      <c r="B11" s="2">
        <v>0.11738</v>
      </c>
      <c r="C11" s="5">
        <v>1.0415000000000001E-2</v>
      </c>
      <c r="D11" s="5">
        <v>4.6029E-2</v>
      </c>
      <c r="E11" s="2">
        <v>0.17382399999999998</v>
      </c>
      <c r="F11" s="7">
        <v>9.9999999999999995E-7</v>
      </c>
      <c r="G11" s="5">
        <v>1.5069000000000001E-2</v>
      </c>
      <c r="H11" s="2">
        <v>8.3862999999999993E-2</v>
      </c>
      <c r="I11" s="2">
        <v>9.8932999999999993E-2</v>
      </c>
      <c r="J11" s="2">
        <v>0.27275699999999997</v>
      </c>
    </row>
    <row r="12" spans="1:10">
      <c r="A12" s="1" t="s">
        <v>79</v>
      </c>
      <c r="B12" s="2"/>
      <c r="C12" s="2">
        <v>1.335988</v>
      </c>
      <c r="D12" s="2"/>
      <c r="E12" s="2">
        <v>1.335988</v>
      </c>
      <c r="F12" s="2"/>
      <c r="G12" s="2"/>
      <c r="H12" s="2"/>
      <c r="I12" s="2"/>
      <c r="J12" s="2">
        <v>1.335988</v>
      </c>
    </row>
    <row r="13" spans="1:10">
      <c r="A13" s="1" t="s">
        <v>51</v>
      </c>
      <c r="B13" s="2"/>
      <c r="C13" s="2">
        <v>1.1681250000000001</v>
      </c>
      <c r="D13" s="2"/>
      <c r="E13" s="2">
        <v>1.1681250000000001</v>
      </c>
      <c r="F13" s="2"/>
      <c r="G13" s="2"/>
      <c r="H13" s="2">
        <v>9.4187569999999994</v>
      </c>
      <c r="I13" s="2">
        <v>9.4187569999999994</v>
      </c>
      <c r="J13" s="2">
        <v>10.586881999999999</v>
      </c>
    </row>
    <row r="14" spans="1:10">
      <c r="A14" s="1" t="s">
        <v>80</v>
      </c>
      <c r="B14" s="2"/>
      <c r="C14" s="2">
        <v>48.397378000000003</v>
      </c>
      <c r="D14" s="2"/>
      <c r="E14" s="2">
        <v>48.397378000000003</v>
      </c>
      <c r="F14" s="2"/>
      <c r="G14" s="2"/>
      <c r="H14" s="2"/>
      <c r="I14" s="2"/>
      <c r="J14" s="2">
        <v>48.397378000000003</v>
      </c>
    </row>
    <row r="15" spans="1:10">
      <c r="A15" s="1" t="s">
        <v>83</v>
      </c>
      <c r="B15" s="2"/>
      <c r="C15" s="2">
        <v>4.0368250000000003</v>
      </c>
      <c r="D15" s="2"/>
      <c r="E15" s="2">
        <v>4.0368250000000003</v>
      </c>
      <c r="F15" s="2"/>
      <c r="G15" s="2"/>
      <c r="H15" s="2"/>
      <c r="I15" s="2"/>
      <c r="J15" s="2">
        <v>4.0368250000000003</v>
      </c>
    </row>
    <row r="16" spans="1:10">
      <c r="A16" s="1" t="s">
        <v>70</v>
      </c>
      <c r="B16">
        <v>0.12077499999999999</v>
      </c>
      <c r="C16">
        <v>54.948731000000002</v>
      </c>
      <c r="D16">
        <v>4.6029E-2</v>
      </c>
      <c r="E16">
        <v>55.115535000000001</v>
      </c>
      <c r="F16">
        <v>2.7000000000000001E-3</v>
      </c>
      <c r="G16">
        <v>1.5069000000000001E-2</v>
      </c>
      <c r="H16">
        <v>24.448647999999999</v>
      </c>
      <c r="I16">
        <v>24.466417</v>
      </c>
      <c r="J16">
        <v>79.581952000000001</v>
      </c>
    </row>
  </sheetData>
  <sheetProtection algorithmName="SHA-512" hashValue="aF7jZS2GS15FeVI93X57ZlFknQEpSLds0zrnsjTJNwS0RFQE3PZEb2hHIzbCwIq58LFIJvbW2R2K9n9ZrvVFiw==" saltValue="vUqPAxtdZy3J0xPvz6YwB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Martinez Uribe</dc:creator>
  <cp:keywords/>
  <dc:description/>
  <cp:lastModifiedBy>Usuario invitado</cp:lastModifiedBy>
  <cp:revision/>
  <dcterms:created xsi:type="dcterms:W3CDTF">2026-06-17T19:45:20Z</dcterms:created>
  <dcterms:modified xsi:type="dcterms:W3CDTF">2026-07-06T22:33:37Z</dcterms:modified>
  <cp:category/>
  <cp:contentStatus/>
</cp:coreProperties>
</file>